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Comptroller/Budget/2026 Budget (FYE2025)/LCTCS/LDCC/"/>
    </mc:Choice>
  </mc:AlternateContent>
  <xr:revisionPtr revIDLastSave="1012" documentId="8_{CD078518-7B53-4457-8F31-19E0EFC450CE}" xr6:coauthVersionLast="47" xr6:coauthVersionMax="47" xr10:uidLastSave="{795E5CC5-4D95-4420-B321-90F1ABD2EC7D}"/>
  <bookViews>
    <workbookView xWindow="-108" yWindow="-108" windowWidth="23256" windowHeight="12576" xr2:uid="{00000000-000D-0000-FFFF-FFFF00000000}"/>
  </bookViews>
  <sheets>
    <sheet name="BOR 4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ISPLAY" localSheetId="0">'[1]Original Budget from LJ'!#REF!</definedName>
    <definedName name="\DISPLAY">'[1]Original Budget from LJ'!#REF!</definedName>
    <definedName name="\HIDE" localSheetId="0">'[1]Original Budget from LJ'!#REF!</definedName>
    <definedName name="\HIDE">'[1]Original Budget from LJ'!#REF!</definedName>
    <definedName name="__A4.F4">'[2]BOR-14'!$A$7</definedName>
    <definedName name="_A4.F4">'[2]BOR-14'!$A$7</definedName>
    <definedName name="AC" localSheetId="0">#REF!</definedName>
    <definedName name="AC">#REF!</definedName>
    <definedName name="ac2_">'[3]Instructional Pgm $,Campus'!$A$564:$J$629</definedName>
    <definedName name="basic">[4]SREB!$A$5:$L$13</definedName>
    <definedName name="benefits">[4]Parameters!$B$3</definedName>
    <definedName name="Bonus">[4]Parameters!$B$7</definedName>
    <definedName name="campus">[4]Institution!$A$2:$O$30</definedName>
    <definedName name="copy">'[5]210'!$H$6:$I$67</definedName>
    <definedName name="costsharing">[4]Parameters!$G$10</definedName>
    <definedName name="_xlnm.Database">'[6]BOR-8a'!$A$1</definedName>
    <definedName name="dollarssqft">[4]Parameters!$B$5</definedName>
    <definedName name="factors">[4]Groups!$A$2:$H$24</definedName>
    <definedName name="FILENAME" localSheetId="0">'[1]Original Budget from LJ'!#REF!</definedName>
    <definedName name="FILENAME">'[1]Original Budget from LJ'!#REF!</definedName>
    <definedName name="FixedCosts">[4]Parameters!$B$9</definedName>
    <definedName name="lp">[4]Parameters!#REF!</definedName>
    <definedName name="matrixadj" localSheetId="0">[4]Parameters!#REF!</definedName>
    <definedName name="matrixadj">[4]Parameters!#REF!</definedName>
    <definedName name="mydata" localSheetId="0">#REF!</definedName>
    <definedName name="mydata">#REF!</definedName>
    <definedName name="norm2">[4]Space!$F$36</definedName>
    <definedName name="norm4">[4]Space!$F$35</definedName>
    <definedName name="NvsASD">"V2004-06-30"</definedName>
    <definedName name="NvsAutoDrillOk">"VN"</definedName>
    <definedName name="NvsElapsedTime">0.000769444442994427</definedName>
    <definedName name="NvsEndTime">38222.7060678241</definedName>
    <definedName name="NvsInstSpec">"%"</definedName>
    <definedName name="NvsLayoutType">"M3"</definedName>
    <definedName name="NvsPanelEffdt">"V1901-01-01"</definedName>
    <definedName name="NvsPanelSetid">"VLTC01"</definedName>
    <definedName name="NvsReqBU">"VLTC01"</definedName>
    <definedName name="NvsReqBUOnly">"VN"</definedName>
    <definedName name="NvsTransLed">"VN"</definedName>
    <definedName name="NvsTreeASD">"V2004-06-30"</definedName>
    <definedName name="NvsValTbl.ACCOUNT">"ACCOUNT_EXP_VW"</definedName>
    <definedName name="opm">[4]Space!$A$3:$G$29</definedName>
    <definedName name="Penalty">[4]Parameters!$B$8</definedName>
    <definedName name="po">#REF!</definedName>
    <definedName name="_xlnm.Print_Area" localSheetId="0">'BOR 4a'!$A$1:$E$2418</definedName>
    <definedName name="_xlnm.Print_Area">#REF!</definedName>
    <definedName name="PRINT_AREA_MI" localSheetId="0">#REF!</definedName>
    <definedName name="PRINT_AREA_MI">#REF!</definedName>
    <definedName name="Print_Area1" localSheetId="0">#REF!</definedName>
    <definedName name="Print_Area1">#REF!</definedName>
    <definedName name="_xlnm.Print_Titles" localSheetId="0">'BOR 4a'!$1:$3</definedName>
    <definedName name="QRY_SCH___All_cycles" localSheetId="0">#REF!</definedName>
    <definedName name="QRY_SCH___All_cycles">#REF!</definedName>
    <definedName name="RandD">'[4]R&amp;D'!$A$3:$J$31</definedName>
    <definedName name="research">[4]Research!$A$3:$E$31</definedName>
    <definedName name="ResearchMatch">[4]Parameters!$B$11</definedName>
    <definedName name="Salary" localSheetId="0">[4]Parameters!#REF!</definedName>
    <definedName name="Salary">[4]Parameters!#REF!</definedName>
    <definedName name="SalaryInflation">[4]Parameters!$D$2</definedName>
    <definedName name="test" localSheetId="0">#REF!</definedName>
    <definedName name="test">#REF!</definedName>
    <definedName name="tuitionadj">[4]Parameters!$G$12</definedName>
    <definedName name="workforce" localSheetId="0">#REF!</definedName>
    <definedName name="workforc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08" i="1" l="1"/>
  <c r="B1607" i="1"/>
  <c r="B2028" i="1"/>
  <c r="B2158" i="1"/>
  <c r="D2074" i="1"/>
  <c r="B2074" i="1"/>
  <c r="D2036" i="1"/>
  <c r="B2036" i="1"/>
  <c r="C1582" i="1"/>
  <c r="D1582" i="1"/>
  <c r="E1582" i="1"/>
  <c r="C1583" i="1"/>
  <c r="D1583" i="1"/>
  <c r="E1583" i="1"/>
  <c r="C1584" i="1"/>
  <c r="D1584" i="1"/>
  <c r="E1584" i="1"/>
  <c r="C1585" i="1"/>
  <c r="D1585" i="1"/>
  <c r="E1585" i="1"/>
  <c r="C1586" i="1"/>
  <c r="D1586" i="1"/>
  <c r="E1586" i="1"/>
  <c r="C1587" i="1"/>
  <c r="D1587" i="1"/>
  <c r="E1587" i="1"/>
  <c r="C1588" i="1"/>
  <c r="D1588" i="1"/>
  <c r="E1588" i="1"/>
  <c r="C1589" i="1"/>
  <c r="D1589" i="1"/>
  <c r="E1589" i="1"/>
  <c r="C1590" i="1"/>
  <c r="D1590" i="1"/>
  <c r="E1590" i="1"/>
  <c r="C1591" i="1"/>
  <c r="D1591" i="1"/>
  <c r="E1591" i="1"/>
  <c r="C1592" i="1"/>
  <c r="D1592" i="1"/>
  <c r="E1592" i="1"/>
  <c r="C1593" i="1"/>
  <c r="D1593" i="1"/>
  <c r="E1593" i="1"/>
  <c r="C1594" i="1"/>
  <c r="D1594" i="1"/>
  <c r="E1594" i="1"/>
  <c r="C1595" i="1"/>
  <c r="D1595" i="1"/>
  <c r="E1595" i="1"/>
  <c r="C1596" i="1"/>
  <c r="D1596" i="1"/>
  <c r="E1596" i="1"/>
  <c r="C1597" i="1"/>
  <c r="D1597" i="1"/>
  <c r="E1597" i="1"/>
  <c r="C1598" i="1"/>
  <c r="D1598" i="1"/>
  <c r="E1598" i="1"/>
  <c r="B1583" i="1"/>
  <c r="B1584" i="1"/>
  <c r="B1586" i="1"/>
  <c r="B1587" i="1"/>
  <c r="B1588" i="1"/>
  <c r="B1590" i="1"/>
  <c r="B1591" i="1"/>
  <c r="B1592" i="1"/>
  <c r="B1593" i="1"/>
  <c r="B1594" i="1"/>
  <c r="B1595" i="1"/>
  <c r="B1596" i="1"/>
  <c r="B1597" i="1"/>
  <c r="B1598" i="1"/>
  <c r="B1582" i="1"/>
  <c r="C1662" i="1"/>
  <c r="C1661" i="1"/>
  <c r="C1657" i="1"/>
  <c r="C1652" i="1"/>
  <c r="C1648" i="1"/>
  <c r="D1640" i="1"/>
  <c r="C1640" i="1"/>
  <c r="B1640" i="1"/>
  <c r="E1639" i="1"/>
  <c r="E1638" i="1"/>
  <c r="E1637" i="1"/>
  <c r="E1640" i="1" s="1"/>
  <c r="D1636" i="1"/>
  <c r="C1636" i="1"/>
  <c r="B1636" i="1"/>
  <c r="E1635" i="1"/>
  <c r="E1634" i="1"/>
  <c r="E1633" i="1"/>
  <c r="E1632" i="1"/>
  <c r="E1636" i="1" s="1"/>
  <c r="D1631" i="1"/>
  <c r="C1631" i="1"/>
  <c r="B1631" i="1"/>
  <c r="E1630" i="1"/>
  <c r="E1629" i="1"/>
  <c r="E1628" i="1"/>
  <c r="D1627" i="1"/>
  <c r="C1627" i="1"/>
  <c r="B1627" i="1"/>
  <c r="E1626" i="1"/>
  <c r="E1625" i="1"/>
  <c r="E1624" i="1"/>
  <c r="D1661" i="1"/>
  <c r="B1661" i="1"/>
  <c r="E1660" i="1"/>
  <c r="E1659" i="1"/>
  <c r="E1658" i="1"/>
  <c r="D1657" i="1"/>
  <c r="B1657" i="1"/>
  <c r="E1656" i="1"/>
  <c r="E1655" i="1"/>
  <c r="E1654" i="1"/>
  <c r="E1653" i="1"/>
  <c r="E1657" i="1" s="1"/>
  <c r="D1652" i="1"/>
  <c r="B1652" i="1"/>
  <c r="E1651" i="1"/>
  <c r="E1650" i="1"/>
  <c r="E1649" i="1"/>
  <c r="D1648" i="1"/>
  <c r="B1648" i="1"/>
  <c r="E1647" i="1"/>
  <c r="E1646" i="1"/>
  <c r="E1645" i="1"/>
  <c r="D31" i="1"/>
  <c r="E1661" i="1" l="1"/>
  <c r="B1662" i="1"/>
  <c r="D1641" i="1"/>
  <c r="E1631" i="1"/>
  <c r="C1641" i="1"/>
  <c r="E1627" i="1"/>
  <c r="B1641" i="1"/>
  <c r="D1662" i="1"/>
  <c r="E1652" i="1"/>
  <c r="E1648" i="1"/>
  <c r="E1662" i="1" l="1"/>
  <c r="E1641" i="1"/>
  <c r="B1063" i="1" l="1"/>
  <c r="B895" i="1"/>
  <c r="B496" i="1"/>
  <c r="B307" i="1"/>
  <c r="B33" i="1"/>
  <c r="B27" i="1"/>
  <c r="B1057" i="1"/>
  <c r="B889" i="1"/>
  <c r="B490" i="1"/>
  <c r="B301" i="1"/>
  <c r="C27" i="1"/>
  <c r="D27" i="1"/>
  <c r="C28" i="1"/>
  <c r="D28" i="1"/>
  <c r="C29" i="1"/>
  <c r="D29" i="1"/>
  <c r="C31" i="1"/>
  <c r="C32" i="1"/>
  <c r="D32" i="1"/>
  <c r="D34" i="1" s="1"/>
  <c r="C33" i="1"/>
  <c r="D33" i="1"/>
  <c r="C35" i="1"/>
  <c r="D35" i="1"/>
  <c r="C36" i="1"/>
  <c r="D36" i="1"/>
  <c r="C37" i="1"/>
  <c r="D37" i="1"/>
  <c r="C38" i="1"/>
  <c r="D38" i="1"/>
  <c r="C40" i="1"/>
  <c r="D40" i="1"/>
  <c r="C41" i="1"/>
  <c r="D41" i="1"/>
  <c r="C42" i="1"/>
  <c r="D42" i="1"/>
  <c r="B36" i="1"/>
  <c r="B37" i="1"/>
  <c r="B38" i="1"/>
  <c r="B40" i="1"/>
  <c r="B41" i="1"/>
  <c r="B42" i="1"/>
  <c r="B35" i="1"/>
  <c r="B32" i="1"/>
  <c r="B31" i="1"/>
  <c r="B29" i="1"/>
  <c r="B28" i="1"/>
  <c r="C490" i="1"/>
  <c r="D490" i="1"/>
  <c r="C491" i="1"/>
  <c r="D491" i="1"/>
  <c r="C492" i="1"/>
  <c r="D492" i="1"/>
  <c r="C494" i="1"/>
  <c r="D494" i="1"/>
  <c r="C495" i="1"/>
  <c r="D495" i="1"/>
  <c r="C496" i="1"/>
  <c r="D496" i="1"/>
  <c r="C498" i="1"/>
  <c r="D498" i="1"/>
  <c r="D502" i="1" s="1"/>
  <c r="C499" i="1"/>
  <c r="D499" i="1"/>
  <c r="C500" i="1"/>
  <c r="D500" i="1"/>
  <c r="C501" i="1"/>
  <c r="D501" i="1"/>
  <c r="C503" i="1"/>
  <c r="C506" i="1" s="1"/>
  <c r="D503" i="1"/>
  <c r="C504" i="1"/>
  <c r="D504" i="1"/>
  <c r="C505" i="1"/>
  <c r="D505" i="1"/>
  <c r="D275" i="1"/>
  <c r="C275" i="1"/>
  <c r="B275" i="1"/>
  <c r="E274" i="1"/>
  <c r="E273" i="1"/>
  <c r="E272" i="1"/>
  <c r="E275" i="1" s="1"/>
  <c r="D271" i="1"/>
  <c r="C271" i="1"/>
  <c r="B271" i="1"/>
  <c r="E270" i="1"/>
  <c r="E269" i="1"/>
  <c r="E268" i="1"/>
  <c r="E267" i="1"/>
  <c r="D266" i="1"/>
  <c r="C266" i="1"/>
  <c r="B266" i="1"/>
  <c r="E265" i="1"/>
  <c r="E264" i="1"/>
  <c r="E263" i="1"/>
  <c r="D262" i="1"/>
  <c r="C262" i="1"/>
  <c r="B262" i="1"/>
  <c r="E261" i="1"/>
  <c r="E260" i="1"/>
  <c r="E259" i="1"/>
  <c r="B505" i="1"/>
  <c r="B504" i="1"/>
  <c r="B503" i="1"/>
  <c r="B501" i="1"/>
  <c r="B500" i="1"/>
  <c r="B499" i="1"/>
  <c r="B498" i="1"/>
  <c r="B495" i="1"/>
  <c r="B494" i="1"/>
  <c r="B492" i="1"/>
  <c r="B491" i="1"/>
  <c r="D148" i="1"/>
  <c r="C148" i="1"/>
  <c r="B148" i="1"/>
  <c r="E147" i="1"/>
  <c r="E146" i="1"/>
  <c r="E145" i="1"/>
  <c r="D144" i="1"/>
  <c r="C144" i="1"/>
  <c r="B144" i="1"/>
  <c r="E143" i="1"/>
  <c r="E142" i="1"/>
  <c r="E141" i="1"/>
  <c r="E140" i="1"/>
  <c r="D139" i="1"/>
  <c r="C139" i="1"/>
  <c r="B139" i="1"/>
  <c r="E138" i="1"/>
  <c r="E137" i="1"/>
  <c r="E136" i="1"/>
  <c r="D135" i="1"/>
  <c r="C135" i="1"/>
  <c r="B135" i="1"/>
  <c r="E134" i="1"/>
  <c r="E133" i="1"/>
  <c r="E132" i="1"/>
  <c r="B12" i="1" l="1"/>
  <c r="E271" i="1"/>
  <c r="E148" i="1"/>
  <c r="D30" i="1"/>
  <c r="D506" i="1"/>
  <c r="C493" i="1"/>
  <c r="C34" i="1"/>
  <c r="B6" i="1"/>
  <c r="D493" i="1"/>
  <c r="B34" i="1"/>
  <c r="B30" i="1"/>
  <c r="C30" i="1"/>
  <c r="D497" i="1"/>
  <c r="C497" i="1"/>
  <c r="C502" i="1"/>
  <c r="E262" i="1"/>
  <c r="B276" i="1"/>
  <c r="C276" i="1"/>
  <c r="D276" i="1"/>
  <c r="E266" i="1"/>
  <c r="E144" i="1"/>
  <c r="C149" i="1"/>
  <c r="E139" i="1"/>
  <c r="D149" i="1"/>
  <c r="E135" i="1"/>
  <c r="B149" i="1"/>
  <c r="E276" i="1" l="1"/>
  <c r="E149" i="1"/>
  <c r="C2396" i="1" l="1"/>
  <c r="C2392" i="1"/>
  <c r="C2387" i="1"/>
  <c r="C2383" i="1"/>
  <c r="C2375" i="1"/>
  <c r="C2371" i="1"/>
  <c r="C2366" i="1"/>
  <c r="C2362" i="1"/>
  <c r="C2354" i="1"/>
  <c r="C2350" i="1"/>
  <c r="C2345" i="1"/>
  <c r="C2341" i="1"/>
  <c r="C2333" i="1"/>
  <c r="C2329" i="1"/>
  <c r="C2324" i="1"/>
  <c r="C2320" i="1"/>
  <c r="C2312" i="1"/>
  <c r="C2308" i="1"/>
  <c r="C2303" i="1"/>
  <c r="C2299" i="1"/>
  <c r="C2291" i="1"/>
  <c r="C2287" i="1"/>
  <c r="C2282" i="1"/>
  <c r="C2278" i="1"/>
  <c r="C2270" i="1"/>
  <c r="C2266" i="1"/>
  <c r="C2261" i="1"/>
  <c r="C2257" i="1"/>
  <c r="C2249" i="1"/>
  <c r="C2245" i="1"/>
  <c r="C2240" i="1"/>
  <c r="C2236" i="1"/>
  <c r="C2228" i="1"/>
  <c r="C2224" i="1"/>
  <c r="C2219" i="1"/>
  <c r="C2215" i="1"/>
  <c r="C2206" i="1"/>
  <c r="C2205" i="1"/>
  <c r="C2204" i="1"/>
  <c r="C2202" i="1"/>
  <c r="C2201" i="1"/>
  <c r="C2200" i="1"/>
  <c r="C2199" i="1"/>
  <c r="C2197" i="1"/>
  <c r="C2196" i="1"/>
  <c r="C2195" i="1"/>
  <c r="C2193" i="1"/>
  <c r="C2192" i="1"/>
  <c r="C2191" i="1"/>
  <c r="C2186" i="1"/>
  <c r="C2182" i="1"/>
  <c r="C2177" i="1"/>
  <c r="C2173" i="1"/>
  <c r="C2165" i="1"/>
  <c r="C2161" i="1"/>
  <c r="C2156" i="1"/>
  <c r="C2152" i="1"/>
  <c r="C2144" i="1"/>
  <c r="C2140" i="1"/>
  <c r="C2135" i="1"/>
  <c r="C2131" i="1"/>
  <c r="C2123" i="1"/>
  <c r="C2119" i="1"/>
  <c r="C2114" i="1"/>
  <c r="C2110" i="1"/>
  <c r="C2102" i="1"/>
  <c r="C2098" i="1"/>
  <c r="C2093" i="1"/>
  <c r="C2089" i="1"/>
  <c r="C2081" i="1"/>
  <c r="C2074" i="1"/>
  <c r="C1822" i="1" s="1"/>
  <c r="C2072" i="1"/>
  <c r="C2068" i="1"/>
  <c r="C2060" i="1"/>
  <c r="C2056" i="1"/>
  <c r="C2051" i="1"/>
  <c r="C2047" i="1"/>
  <c r="C2036" i="1"/>
  <c r="C2039" i="1" s="1"/>
  <c r="C2035" i="1"/>
  <c r="C2030" i="1"/>
  <c r="C2026" i="1"/>
  <c r="C2018" i="1"/>
  <c r="C2014" i="1"/>
  <c r="C2009" i="1"/>
  <c r="C2005" i="1"/>
  <c r="C1997" i="1"/>
  <c r="C1993" i="1"/>
  <c r="C1988" i="1"/>
  <c r="C1984" i="1"/>
  <c r="C1976" i="1"/>
  <c r="C1972" i="1"/>
  <c r="C1967" i="1"/>
  <c r="C1963" i="1"/>
  <c r="C1955" i="1"/>
  <c r="C1951" i="1"/>
  <c r="C1946" i="1"/>
  <c r="C1942" i="1"/>
  <c r="C1934" i="1"/>
  <c r="C1930" i="1"/>
  <c r="C1925" i="1"/>
  <c r="C1921" i="1"/>
  <c r="C1913" i="1"/>
  <c r="C1909" i="1"/>
  <c r="C1904" i="1"/>
  <c r="C1900" i="1"/>
  <c r="C1892" i="1"/>
  <c r="C1888" i="1"/>
  <c r="C1883" i="1"/>
  <c r="C1879" i="1"/>
  <c r="C1871" i="1"/>
  <c r="C1867" i="1"/>
  <c r="C1862" i="1"/>
  <c r="C1858" i="1"/>
  <c r="C1850" i="1"/>
  <c r="C1846" i="1"/>
  <c r="C1841" i="1"/>
  <c r="C1837" i="1"/>
  <c r="C1828" i="1"/>
  <c r="C1827" i="1"/>
  <c r="C1824" i="1"/>
  <c r="C1823" i="1"/>
  <c r="C1821" i="1"/>
  <c r="C1819" i="1"/>
  <c r="C1818" i="1"/>
  <c r="C1817" i="1"/>
  <c r="C1815" i="1"/>
  <c r="C1814" i="1"/>
  <c r="C1813" i="1"/>
  <c r="C1808" i="1"/>
  <c r="C1804" i="1"/>
  <c r="C1799" i="1"/>
  <c r="C1795" i="1"/>
  <c r="C1787" i="1"/>
  <c r="C1783" i="1"/>
  <c r="C1778" i="1"/>
  <c r="C1774" i="1"/>
  <c r="C1766" i="1"/>
  <c r="C1762" i="1"/>
  <c r="C1757" i="1"/>
  <c r="C1753" i="1"/>
  <c r="C1745" i="1"/>
  <c r="C1741" i="1"/>
  <c r="C1736" i="1"/>
  <c r="C1732" i="1"/>
  <c r="C1724" i="1"/>
  <c r="C1720" i="1"/>
  <c r="C1715" i="1"/>
  <c r="C1711" i="1"/>
  <c r="C1703" i="1"/>
  <c r="C1699" i="1"/>
  <c r="C1694" i="1"/>
  <c r="C1690" i="1"/>
  <c r="C1682" i="1"/>
  <c r="C1678" i="1"/>
  <c r="C1673" i="1"/>
  <c r="C1669" i="1"/>
  <c r="C1619" i="1"/>
  <c r="C1615" i="1"/>
  <c r="C1610" i="1"/>
  <c r="C1606" i="1"/>
  <c r="C1577" i="1"/>
  <c r="C1573" i="1"/>
  <c r="C1568" i="1"/>
  <c r="C1564" i="1"/>
  <c r="C1556" i="1"/>
  <c r="C1552" i="1"/>
  <c r="C1547" i="1"/>
  <c r="C1543" i="1"/>
  <c r="C1535" i="1"/>
  <c r="C1531" i="1"/>
  <c r="C1526" i="1"/>
  <c r="C1522" i="1"/>
  <c r="C1514" i="1"/>
  <c r="C1510" i="1"/>
  <c r="C1505" i="1"/>
  <c r="C1501" i="1"/>
  <c r="C1493" i="1"/>
  <c r="C1489" i="1"/>
  <c r="C1484" i="1"/>
  <c r="C1480" i="1"/>
  <c r="C1472" i="1"/>
  <c r="C1468" i="1"/>
  <c r="C1463" i="1"/>
  <c r="C1459" i="1"/>
  <c r="C1451" i="1"/>
  <c r="C1447" i="1"/>
  <c r="C1442" i="1"/>
  <c r="C1438" i="1"/>
  <c r="C1430" i="1"/>
  <c r="C1426" i="1"/>
  <c r="C1421" i="1"/>
  <c r="C1417" i="1"/>
  <c r="C1409" i="1"/>
  <c r="C1405" i="1"/>
  <c r="C1400" i="1"/>
  <c r="C1396" i="1"/>
  <c r="C1388" i="1"/>
  <c r="C1384" i="1"/>
  <c r="C1379" i="1"/>
  <c r="C1375" i="1"/>
  <c r="C1366" i="1"/>
  <c r="C1365" i="1"/>
  <c r="C1364" i="1"/>
  <c r="C1362" i="1"/>
  <c r="C1361" i="1"/>
  <c r="C1360" i="1"/>
  <c r="C1359" i="1"/>
  <c r="C1357" i="1"/>
  <c r="C1356" i="1"/>
  <c r="C1355" i="1"/>
  <c r="C1353" i="1"/>
  <c r="C1352" i="1"/>
  <c r="C1351" i="1"/>
  <c r="C1346" i="1"/>
  <c r="C1342" i="1"/>
  <c r="C1337" i="1"/>
  <c r="C1333" i="1"/>
  <c r="C1325" i="1"/>
  <c r="C1321" i="1"/>
  <c r="C1316" i="1"/>
  <c r="C1312" i="1"/>
  <c r="C1304" i="1"/>
  <c r="C1300" i="1"/>
  <c r="C1295" i="1"/>
  <c r="C1291" i="1"/>
  <c r="C1283" i="1"/>
  <c r="C1279" i="1"/>
  <c r="C1274" i="1"/>
  <c r="C1270" i="1"/>
  <c r="C1262" i="1"/>
  <c r="C1258" i="1"/>
  <c r="C1253" i="1"/>
  <c r="C1249" i="1"/>
  <c r="C1241" i="1"/>
  <c r="C1237" i="1"/>
  <c r="C1232" i="1"/>
  <c r="C1228" i="1"/>
  <c r="C1220" i="1"/>
  <c r="C1216" i="1"/>
  <c r="C1211" i="1"/>
  <c r="C1207" i="1"/>
  <c r="C1199" i="1"/>
  <c r="C1195" i="1"/>
  <c r="C1190" i="1"/>
  <c r="C1186" i="1"/>
  <c r="C1178" i="1"/>
  <c r="C1174" i="1"/>
  <c r="C1169" i="1"/>
  <c r="C1165" i="1"/>
  <c r="C1157" i="1"/>
  <c r="C1153" i="1"/>
  <c r="C1148" i="1"/>
  <c r="C1144" i="1"/>
  <c r="C1136" i="1"/>
  <c r="C1132" i="1"/>
  <c r="C1127" i="1"/>
  <c r="C1123" i="1"/>
  <c r="C1115" i="1"/>
  <c r="C1111" i="1"/>
  <c r="C1106" i="1"/>
  <c r="C1102" i="1"/>
  <c r="C1094" i="1"/>
  <c r="C1090" i="1"/>
  <c r="C1085" i="1"/>
  <c r="C1081" i="1"/>
  <c r="C1072" i="1"/>
  <c r="C1071" i="1"/>
  <c r="C1070" i="1"/>
  <c r="C1068" i="1"/>
  <c r="C1067" i="1"/>
  <c r="C1066" i="1"/>
  <c r="C1065" i="1"/>
  <c r="C1063" i="1"/>
  <c r="C1062" i="1"/>
  <c r="C1061" i="1"/>
  <c r="C1059" i="1"/>
  <c r="C1058" i="1"/>
  <c r="C1057" i="1"/>
  <c r="C1052" i="1"/>
  <c r="C1048" i="1"/>
  <c r="C1043" i="1"/>
  <c r="C1039" i="1"/>
  <c r="C1031" i="1"/>
  <c r="C1027" i="1"/>
  <c r="C1022" i="1"/>
  <c r="C1018" i="1"/>
  <c r="C1010" i="1"/>
  <c r="C1006" i="1"/>
  <c r="C1001" i="1"/>
  <c r="C997" i="1"/>
  <c r="C989" i="1"/>
  <c r="C985" i="1"/>
  <c r="C980" i="1"/>
  <c r="C976" i="1"/>
  <c r="C968" i="1"/>
  <c r="C964" i="1"/>
  <c r="C959" i="1"/>
  <c r="C955" i="1"/>
  <c r="C947" i="1"/>
  <c r="C943" i="1"/>
  <c r="C938" i="1"/>
  <c r="C934" i="1"/>
  <c r="C926" i="1"/>
  <c r="C922" i="1"/>
  <c r="C917" i="1"/>
  <c r="C913" i="1"/>
  <c r="C904" i="1"/>
  <c r="C903" i="1"/>
  <c r="C902" i="1"/>
  <c r="C905" i="1" s="1"/>
  <c r="C900" i="1"/>
  <c r="C899" i="1"/>
  <c r="C898" i="1"/>
  <c r="C897" i="1"/>
  <c r="C895" i="1"/>
  <c r="C894" i="1"/>
  <c r="C893" i="1"/>
  <c r="C891" i="1"/>
  <c r="C890" i="1"/>
  <c r="C889" i="1"/>
  <c r="C884" i="1"/>
  <c r="C880" i="1"/>
  <c r="C875" i="1"/>
  <c r="C871" i="1"/>
  <c r="C863" i="1"/>
  <c r="C859" i="1"/>
  <c r="C854" i="1"/>
  <c r="C850" i="1"/>
  <c r="C842" i="1"/>
  <c r="C838" i="1"/>
  <c r="C833" i="1"/>
  <c r="C829" i="1"/>
  <c r="C821" i="1"/>
  <c r="C817" i="1"/>
  <c r="C812" i="1"/>
  <c r="C808" i="1"/>
  <c r="C800" i="1"/>
  <c r="C796" i="1"/>
  <c r="C791" i="1"/>
  <c r="C787" i="1"/>
  <c r="C779" i="1"/>
  <c r="C775" i="1"/>
  <c r="C770" i="1"/>
  <c r="C766" i="1"/>
  <c r="C758" i="1"/>
  <c r="C754" i="1"/>
  <c r="C749" i="1"/>
  <c r="C745" i="1"/>
  <c r="C737" i="1"/>
  <c r="C733" i="1"/>
  <c r="C728" i="1"/>
  <c r="C724" i="1"/>
  <c r="C716" i="1"/>
  <c r="C712" i="1"/>
  <c r="C707" i="1"/>
  <c r="C703" i="1"/>
  <c r="C695" i="1"/>
  <c r="C691" i="1"/>
  <c r="C686" i="1"/>
  <c r="C682" i="1"/>
  <c r="C674" i="1"/>
  <c r="C670" i="1"/>
  <c r="C665" i="1"/>
  <c r="C661" i="1"/>
  <c r="C653" i="1"/>
  <c r="C649" i="1"/>
  <c r="C644" i="1"/>
  <c r="C640" i="1"/>
  <c r="C632" i="1"/>
  <c r="C628" i="1"/>
  <c r="C623" i="1"/>
  <c r="C619" i="1"/>
  <c r="C611" i="1"/>
  <c r="C607" i="1"/>
  <c r="C602" i="1"/>
  <c r="C598" i="1"/>
  <c r="C569" i="1"/>
  <c r="C565" i="1"/>
  <c r="C560" i="1"/>
  <c r="C556" i="1"/>
  <c r="C548" i="1"/>
  <c r="C544" i="1"/>
  <c r="C539" i="1"/>
  <c r="C535" i="1"/>
  <c r="C527" i="1"/>
  <c r="C523" i="1"/>
  <c r="C518" i="1"/>
  <c r="C514" i="1"/>
  <c r="C485" i="1"/>
  <c r="C481" i="1"/>
  <c r="C476" i="1"/>
  <c r="C472" i="1"/>
  <c r="C464" i="1"/>
  <c r="C460" i="1"/>
  <c r="C455" i="1"/>
  <c r="C451" i="1"/>
  <c r="C443" i="1"/>
  <c r="C439" i="1"/>
  <c r="C434" i="1"/>
  <c r="C430" i="1"/>
  <c r="C422" i="1"/>
  <c r="C418" i="1"/>
  <c r="C413" i="1"/>
  <c r="C409" i="1"/>
  <c r="C401" i="1"/>
  <c r="C397" i="1"/>
  <c r="C392" i="1"/>
  <c r="C388" i="1"/>
  <c r="C380" i="1"/>
  <c r="C376" i="1"/>
  <c r="C371" i="1"/>
  <c r="C367" i="1"/>
  <c r="C359" i="1"/>
  <c r="C355" i="1"/>
  <c r="C350" i="1"/>
  <c r="C346" i="1"/>
  <c r="C338" i="1"/>
  <c r="C334" i="1"/>
  <c r="C329" i="1"/>
  <c r="C325" i="1"/>
  <c r="C316" i="1"/>
  <c r="C21" i="1" s="1"/>
  <c r="C315" i="1"/>
  <c r="C20" i="1" s="1"/>
  <c r="C314" i="1"/>
  <c r="C19" i="1" s="1"/>
  <c r="C22" i="1" s="1"/>
  <c r="C312" i="1"/>
  <c r="C17" i="1" s="1"/>
  <c r="C311" i="1"/>
  <c r="C16" i="1" s="1"/>
  <c r="C310" i="1"/>
  <c r="C15" i="1" s="1"/>
  <c r="C309" i="1"/>
  <c r="C307" i="1"/>
  <c r="C306" i="1"/>
  <c r="C11" i="1" s="1"/>
  <c r="C305" i="1"/>
  <c r="C10" i="1" s="1"/>
  <c r="C303" i="1"/>
  <c r="C8" i="1" s="1"/>
  <c r="C302" i="1"/>
  <c r="C7" i="1" s="1"/>
  <c r="C301" i="1"/>
  <c r="C6" i="1" s="1"/>
  <c r="C9" i="1" s="1"/>
  <c r="C296" i="1"/>
  <c r="C292" i="1"/>
  <c r="C287" i="1"/>
  <c r="C283" i="1"/>
  <c r="C253" i="1"/>
  <c r="C249" i="1"/>
  <c r="C244" i="1"/>
  <c r="C240" i="1"/>
  <c r="C232" i="1"/>
  <c r="C228" i="1"/>
  <c r="C223" i="1"/>
  <c r="C219" i="1"/>
  <c r="C211" i="1"/>
  <c r="C207" i="1"/>
  <c r="C202" i="1"/>
  <c r="C198" i="1"/>
  <c r="C190" i="1"/>
  <c r="C186" i="1"/>
  <c r="C181" i="1"/>
  <c r="C177" i="1"/>
  <c r="C169" i="1"/>
  <c r="C165" i="1"/>
  <c r="C160" i="1"/>
  <c r="C156" i="1"/>
  <c r="C127" i="1"/>
  <c r="C123" i="1"/>
  <c r="C118" i="1"/>
  <c r="C114" i="1"/>
  <c r="C106" i="1"/>
  <c r="C102" i="1"/>
  <c r="C97" i="1"/>
  <c r="C93" i="1"/>
  <c r="C85" i="1"/>
  <c r="C81" i="1"/>
  <c r="C76" i="1"/>
  <c r="C72" i="1"/>
  <c r="C64" i="1"/>
  <c r="C60" i="1"/>
  <c r="C39" i="1" s="1"/>
  <c r="C55" i="1"/>
  <c r="C51" i="1"/>
  <c r="C43" i="1" l="1"/>
  <c r="C12" i="1"/>
  <c r="C13" i="1" s="1"/>
  <c r="C14" i="1"/>
  <c r="C18" i="1" s="1"/>
  <c r="C1515" i="1"/>
  <c r="C1557" i="1"/>
  <c r="C2019" i="1"/>
  <c r="C2061" i="1"/>
  <c r="C570" i="1"/>
  <c r="C612" i="1"/>
  <c r="C654" i="1"/>
  <c r="C738" i="1"/>
  <c r="C780" i="1"/>
  <c r="C822" i="1"/>
  <c r="C2401" i="1"/>
  <c r="C2229" i="1"/>
  <c r="C2271" i="1"/>
  <c r="C2355" i="1"/>
  <c r="C2416" i="1"/>
  <c r="C948" i="1"/>
  <c r="C1060" i="1"/>
  <c r="C1064" i="1"/>
  <c r="C2407" i="1"/>
  <c r="C423" i="1"/>
  <c r="C1935" i="1"/>
  <c r="C2411" i="1"/>
  <c r="C304" i="1"/>
  <c r="C360" i="1"/>
  <c r="C1200" i="1"/>
  <c r="C1242" i="1"/>
  <c r="C1284" i="1"/>
  <c r="C1367" i="1"/>
  <c r="C2203" i="1"/>
  <c r="C1431" i="1"/>
  <c r="C254" i="1"/>
  <c r="C2403" i="1"/>
  <c r="C317" i="1"/>
  <c r="C549" i="1"/>
  <c r="C633" i="1"/>
  <c r="C1032" i="1"/>
  <c r="C1073" i="1"/>
  <c r="C1116" i="1"/>
  <c r="C1452" i="1"/>
  <c r="C1578" i="1"/>
  <c r="C107" i="1"/>
  <c r="C927" i="1"/>
  <c r="C969" i="1"/>
  <c r="C1053" i="1"/>
  <c r="C2415" i="1"/>
  <c r="C1788" i="1"/>
  <c r="C1998" i="1"/>
  <c r="C2124" i="1"/>
  <c r="C86" i="1"/>
  <c r="C128" i="1"/>
  <c r="C191" i="1"/>
  <c r="C2406" i="1"/>
  <c r="C2409" i="1"/>
  <c r="C2376" i="1"/>
  <c r="C759" i="1"/>
  <c r="C2410" i="1"/>
  <c r="C1137" i="1"/>
  <c r="C1179" i="1"/>
  <c r="C1263" i="1"/>
  <c r="C1620" i="1"/>
  <c r="C2207" i="1"/>
  <c r="C2402" i="1"/>
  <c r="C528" i="1"/>
  <c r="C1473" i="1"/>
  <c r="C1767" i="1"/>
  <c r="C1816" i="1"/>
  <c r="C1893" i="1"/>
  <c r="C2397" i="1"/>
  <c r="C313" i="1"/>
  <c r="C1158" i="1"/>
  <c r="C297" i="1"/>
  <c r="C308" i="1"/>
  <c r="C444" i="1"/>
  <c r="C486" i="1"/>
  <c r="C696" i="1"/>
  <c r="C1011" i="1"/>
  <c r="C1095" i="1"/>
  <c r="C1326" i="1"/>
  <c r="C1410" i="1"/>
  <c r="C1683" i="1"/>
  <c r="C1809" i="1"/>
  <c r="C1820" i="1"/>
  <c r="C2040" i="1"/>
  <c r="C2194" i="1"/>
  <c r="C402" i="1"/>
  <c r="C2313" i="1"/>
  <c r="C1872" i="1"/>
  <c r="C65" i="1"/>
  <c r="C170" i="1"/>
  <c r="C339" i="1"/>
  <c r="C675" i="1"/>
  <c r="C717" i="1"/>
  <c r="C801" i="1"/>
  <c r="C990" i="1"/>
  <c r="C1305" i="1"/>
  <c r="C1363" i="1"/>
  <c r="C1494" i="1"/>
  <c r="C1725" i="1"/>
  <c r="C1977" i="1"/>
  <c r="C2166" i="1"/>
  <c r="C2292" i="1"/>
  <c r="C2334" i="1"/>
  <c r="C465" i="1"/>
  <c r="C864" i="1"/>
  <c r="C1358" i="1"/>
  <c r="C212" i="1"/>
  <c r="C381" i="1"/>
  <c r="C843" i="1"/>
  <c r="C896" i="1"/>
  <c r="C1347" i="1"/>
  <c r="C1704" i="1"/>
  <c r="C1746" i="1"/>
  <c r="C1914" i="1"/>
  <c r="C2145" i="1"/>
  <c r="C2187" i="1"/>
  <c r="C2198" i="1"/>
  <c r="C2250" i="1"/>
  <c r="C233" i="1"/>
  <c r="C885" i="1"/>
  <c r="C1069" i="1"/>
  <c r="C1221" i="1"/>
  <c r="C1389" i="1"/>
  <c r="C1536" i="1"/>
  <c r="C1956" i="1"/>
  <c r="C2103" i="1"/>
  <c r="C892" i="1"/>
  <c r="C1354" i="1"/>
  <c r="C1826" i="1"/>
  <c r="C2077" i="1"/>
  <c r="C1825" i="1" s="1"/>
  <c r="C2412" i="1"/>
  <c r="C901" i="1"/>
  <c r="C1851" i="1"/>
  <c r="C1829" i="1"/>
  <c r="C1074" i="1" l="1"/>
  <c r="C1599" i="1"/>
  <c r="C2208" i="1"/>
  <c r="C2413" i="1"/>
  <c r="C2404" i="1"/>
  <c r="C1368" i="1"/>
  <c r="C318" i="1"/>
  <c r="C507" i="1"/>
  <c r="C44" i="1"/>
  <c r="C906" i="1"/>
  <c r="C2082" i="1"/>
  <c r="C1830" i="1" s="1"/>
  <c r="C2414" i="1"/>
  <c r="C2417" i="1" s="1"/>
  <c r="C2405" i="1"/>
  <c r="C2408" i="1" s="1"/>
  <c r="C2418" i="1" l="1"/>
  <c r="C23" i="1"/>
  <c r="D1351" i="1" l="1"/>
  <c r="D1352" i="1"/>
  <c r="D1353" i="1"/>
  <c r="D1355" i="1"/>
  <c r="D1356" i="1"/>
  <c r="D1357" i="1"/>
  <c r="D1359" i="1"/>
  <c r="D1360" i="1"/>
  <c r="D1361" i="1"/>
  <c r="D1362" i="1"/>
  <c r="D1364" i="1"/>
  <c r="D1365" i="1"/>
  <c r="D1366" i="1"/>
  <c r="D1813" i="1"/>
  <c r="D1814" i="1"/>
  <c r="D1815" i="1"/>
  <c r="D1817" i="1"/>
  <c r="D1818" i="1"/>
  <c r="D1819" i="1"/>
  <c r="D1821" i="1"/>
  <c r="D1823" i="1"/>
  <c r="D1824" i="1"/>
  <c r="D1827" i="1"/>
  <c r="D1828" i="1"/>
  <c r="B1862" i="1"/>
  <c r="B1814" i="1"/>
  <c r="B1815" i="1"/>
  <c r="B1817" i="1"/>
  <c r="B1819" i="1"/>
  <c r="B1821" i="1"/>
  <c r="B1823" i="1"/>
  <c r="B1824" i="1"/>
  <c r="B1827" i="1"/>
  <c r="B1828" i="1"/>
  <c r="B1813" i="1"/>
  <c r="B1826" i="1" l="1"/>
  <c r="B1841" i="1"/>
  <c r="B1822" i="1" l="1"/>
  <c r="B1818" i="1"/>
  <c r="D1822" i="1" l="1"/>
  <c r="D1826" i="1"/>
  <c r="B1352" i="1"/>
  <c r="B1353" i="1"/>
  <c r="B1355" i="1"/>
  <c r="B1356" i="1"/>
  <c r="B1357" i="1"/>
  <c r="B1359" i="1"/>
  <c r="B1360" i="1"/>
  <c r="B1361" i="1"/>
  <c r="B1362" i="1"/>
  <c r="B1364" i="1"/>
  <c r="B1365" i="1"/>
  <c r="B1366" i="1"/>
  <c r="B1351" i="1"/>
  <c r="D1577" i="1"/>
  <c r="B1577" i="1"/>
  <c r="E1576" i="1"/>
  <c r="E1575" i="1"/>
  <c r="E1574" i="1"/>
  <c r="D1573" i="1"/>
  <c r="B1573" i="1"/>
  <c r="E1572" i="1"/>
  <c r="E1571" i="1"/>
  <c r="E1570" i="1"/>
  <c r="E1569" i="1"/>
  <c r="D1568" i="1"/>
  <c r="B1568" i="1"/>
  <c r="E1567" i="1"/>
  <c r="E1566" i="1"/>
  <c r="E1565" i="1"/>
  <c r="D1564" i="1"/>
  <c r="D1578" i="1" s="1"/>
  <c r="B1564" i="1"/>
  <c r="E1563" i="1"/>
  <c r="E1562" i="1"/>
  <c r="E1561" i="1"/>
  <c r="D2018" i="1"/>
  <c r="B2018" i="1"/>
  <c r="E2017" i="1"/>
  <c r="E2016" i="1"/>
  <c r="E2015" i="1"/>
  <c r="D2014" i="1"/>
  <c r="B2014" i="1"/>
  <c r="E2013" i="1"/>
  <c r="E2012" i="1"/>
  <c r="E2011" i="1"/>
  <c r="E2010" i="1"/>
  <c r="D2009" i="1"/>
  <c r="B2009" i="1"/>
  <c r="E2008" i="1"/>
  <c r="E2007" i="1"/>
  <c r="E2006" i="1"/>
  <c r="D2005" i="1"/>
  <c r="B2005" i="1"/>
  <c r="E2004" i="1"/>
  <c r="E2003" i="1"/>
  <c r="E2002" i="1"/>
  <c r="D1556" i="1"/>
  <c r="B1556" i="1"/>
  <c r="E1555" i="1"/>
  <c r="E1554" i="1"/>
  <c r="E1553" i="1"/>
  <c r="D1552" i="1"/>
  <c r="B1552" i="1"/>
  <c r="E1551" i="1"/>
  <c r="E1550" i="1"/>
  <c r="E1549" i="1"/>
  <c r="E1548" i="1"/>
  <c r="D1547" i="1"/>
  <c r="B1547" i="1"/>
  <c r="E1546" i="1"/>
  <c r="E1545" i="1"/>
  <c r="E1544" i="1"/>
  <c r="D1543" i="1"/>
  <c r="B1543" i="1"/>
  <c r="E1542" i="1"/>
  <c r="E1541" i="1"/>
  <c r="E1540" i="1"/>
  <c r="D1430" i="1"/>
  <c r="B1430" i="1"/>
  <c r="E1429" i="1"/>
  <c r="E1428" i="1"/>
  <c r="E1427" i="1"/>
  <c r="D1426" i="1"/>
  <c r="B1426" i="1"/>
  <c r="E1425" i="1"/>
  <c r="E1424" i="1"/>
  <c r="E1423" i="1"/>
  <c r="E1422" i="1"/>
  <c r="D1421" i="1"/>
  <c r="B1421" i="1"/>
  <c r="E1420" i="1"/>
  <c r="E1419" i="1"/>
  <c r="E1418" i="1"/>
  <c r="D1417" i="1"/>
  <c r="B1417" i="1"/>
  <c r="E1416" i="1"/>
  <c r="E1415" i="1"/>
  <c r="E1414" i="1"/>
  <c r="E1568" i="1" l="1"/>
  <c r="E2005" i="1"/>
  <c r="E2018" i="1"/>
  <c r="E1573" i="1"/>
  <c r="E1430" i="1"/>
  <c r="E1577" i="1"/>
  <c r="B1578" i="1"/>
  <c r="B2019" i="1"/>
  <c r="E1564" i="1"/>
  <c r="E2014" i="1"/>
  <c r="D2019" i="1"/>
  <c r="E2009" i="1"/>
  <c r="E1421" i="1"/>
  <c r="E1552" i="1"/>
  <c r="B1431" i="1"/>
  <c r="B1557" i="1"/>
  <c r="E1556" i="1"/>
  <c r="D1557" i="1"/>
  <c r="E1547" i="1"/>
  <c r="E1543" i="1"/>
  <c r="E1417" i="1"/>
  <c r="D1431" i="1"/>
  <c r="E1426" i="1"/>
  <c r="E721" i="1"/>
  <c r="E48" i="1"/>
  <c r="E1578" i="1" l="1"/>
  <c r="E1431" i="1"/>
  <c r="E1557" i="1"/>
  <c r="E2019" i="1"/>
  <c r="D716" i="1" l="1"/>
  <c r="B716" i="1"/>
  <c r="E715" i="1"/>
  <c r="E714" i="1"/>
  <c r="E713" i="1"/>
  <c r="D712" i="1"/>
  <c r="B712" i="1"/>
  <c r="E711" i="1"/>
  <c r="E710" i="1"/>
  <c r="E709" i="1"/>
  <c r="E708" i="1"/>
  <c r="D707" i="1"/>
  <c r="B707" i="1"/>
  <c r="E706" i="1"/>
  <c r="E705" i="1"/>
  <c r="E704" i="1"/>
  <c r="D703" i="1"/>
  <c r="B703" i="1"/>
  <c r="E702" i="1"/>
  <c r="E701" i="1"/>
  <c r="E700" i="1"/>
  <c r="E703" i="1" l="1"/>
  <c r="B717" i="1"/>
  <c r="E716" i="1"/>
  <c r="E712" i="1"/>
  <c r="D717" i="1"/>
  <c r="E707" i="1"/>
  <c r="E717" i="1" s="1"/>
  <c r="B1757" i="1" l="1"/>
  <c r="B2204" i="1"/>
  <c r="B2039" i="1"/>
  <c r="D1976" i="1"/>
  <c r="B1976" i="1"/>
  <c r="E1975" i="1"/>
  <c r="E1974" i="1"/>
  <c r="E1973" i="1"/>
  <c r="D1972" i="1"/>
  <c r="B1972" i="1"/>
  <c r="E1971" i="1"/>
  <c r="E1970" i="1"/>
  <c r="E1969" i="1"/>
  <c r="E1968" i="1"/>
  <c r="D1967" i="1"/>
  <c r="B1967" i="1"/>
  <c r="E1966" i="1"/>
  <c r="E1965" i="1"/>
  <c r="E1964" i="1"/>
  <c r="D1963" i="1"/>
  <c r="B1963" i="1"/>
  <c r="E1962" i="1"/>
  <c r="E1961" i="1"/>
  <c r="E1960" i="1"/>
  <c r="D1535" i="1"/>
  <c r="B1535" i="1"/>
  <c r="E1534" i="1"/>
  <c r="E1533" i="1"/>
  <c r="E1532" i="1"/>
  <c r="D1531" i="1"/>
  <c r="B1531" i="1"/>
  <c r="E1530" i="1"/>
  <c r="E1529" i="1"/>
  <c r="E1528" i="1"/>
  <c r="E1527" i="1"/>
  <c r="D1526" i="1"/>
  <c r="B1526" i="1"/>
  <c r="E1525" i="1"/>
  <c r="E1524" i="1"/>
  <c r="E1523" i="1"/>
  <c r="D1522" i="1"/>
  <c r="B1522" i="1"/>
  <c r="E1521" i="1"/>
  <c r="E1520" i="1"/>
  <c r="E1519" i="1"/>
  <c r="D1472" i="1"/>
  <c r="B1472" i="1"/>
  <c r="E1471" i="1"/>
  <c r="E1470" i="1"/>
  <c r="E1469" i="1"/>
  <c r="D1468" i="1"/>
  <c r="B1468" i="1"/>
  <c r="E1467" i="1"/>
  <c r="E1466" i="1"/>
  <c r="E1465" i="1"/>
  <c r="E1464" i="1"/>
  <c r="D1463" i="1"/>
  <c r="B1463" i="1"/>
  <c r="E1462" i="1"/>
  <c r="E1461" i="1"/>
  <c r="E1460" i="1"/>
  <c r="D1459" i="1"/>
  <c r="B1459" i="1"/>
  <c r="E1458" i="1"/>
  <c r="E1457" i="1"/>
  <c r="E1456" i="1"/>
  <c r="D1070" i="1"/>
  <c r="D1071" i="1"/>
  <c r="D1072" i="1"/>
  <c r="B1071" i="1"/>
  <c r="B1072" i="1"/>
  <c r="B1070" i="1"/>
  <c r="D1065" i="1"/>
  <c r="D1066" i="1"/>
  <c r="D1067" i="1"/>
  <c r="D1068" i="1"/>
  <c r="B1066" i="1"/>
  <c r="B1067" i="1"/>
  <c r="B1068" i="1"/>
  <c r="B1065" i="1"/>
  <c r="D1061" i="1"/>
  <c r="D1062" i="1"/>
  <c r="D1063" i="1"/>
  <c r="B1062" i="1"/>
  <c r="B1061" i="1"/>
  <c r="D1057" i="1"/>
  <c r="D1058" i="1"/>
  <c r="D1059" i="1"/>
  <c r="B1058" i="1"/>
  <c r="D1325" i="1"/>
  <c r="B1325" i="1"/>
  <c r="E1324" i="1"/>
  <c r="E1323" i="1"/>
  <c r="E1322" i="1"/>
  <c r="D1321" i="1"/>
  <c r="B1321" i="1"/>
  <c r="E1320" i="1"/>
  <c r="E1319" i="1"/>
  <c r="E1318" i="1"/>
  <c r="E1317" i="1"/>
  <c r="D1316" i="1"/>
  <c r="B1316" i="1"/>
  <c r="E1315" i="1"/>
  <c r="E1314" i="1"/>
  <c r="E1313" i="1"/>
  <c r="D1312" i="1"/>
  <c r="B1312" i="1"/>
  <c r="E1311" i="1"/>
  <c r="E1310" i="1"/>
  <c r="E1309" i="1"/>
  <c r="B1059" i="1"/>
  <c r="B891" i="1"/>
  <c r="B223" i="1"/>
  <c r="D127" i="1"/>
  <c r="B127" i="1"/>
  <c r="E126" i="1"/>
  <c r="E125" i="1"/>
  <c r="E124" i="1"/>
  <c r="D123" i="1"/>
  <c r="B123" i="1"/>
  <c r="E122" i="1"/>
  <c r="E121" i="1"/>
  <c r="E120" i="1"/>
  <c r="E119" i="1"/>
  <c r="D118" i="1"/>
  <c r="B118" i="1"/>
  <c r="E117" i="1"/>
  <c r="E116" i="1"/>
  <c r="E115" i="1"/>
  <c r="D114" i="1"/>
  <c r="B114" i="1"/>
  <c r="E113" i="1"/>
  <c r="E112" i="1"/>
  <c r="E111" i="1"/>
  <c r="B854" i="1"/>
  <c r="B430" i="1"/>
  <c r="D314" i="1"/>
  <c r="D315" i="1"/>
  <c r="D316" i="1"/>
  <c r="B315" i="1"/>
  <c r="B316" i="1"/>
  <c r="B314" i="1"/>
  <c r="D309" i="1"/>
  <c r="D310" i="1"/>
  <c r="D311" i="1"/>
  <c r="D312" i="1"/>
  <c r="B310" i="1"/>
  <c r="B311" i="1"/>
  <c r="B312" i="1"/>
  <c r="B309" i="1"/>
  <c r="D305" i="1"/>
  <c r="D306" i="1"/>
  <c r="D307" i="1"/>
  <c r="B306" i="1"/>
  <c r="B305" i="1"/>
  <c r="D301" i="1"/>
  <c r="D302" i="1"/>
  <c r="D303" i="1"/>
  <c r="B302" i="1"/>
  <c r="B303" i="1"/>
  <c r="D422" i="1"/>
  <c r="B422" i="1"/>
  <c r="E421" i="1"/>
  <c r="E420" i="1"/>
  <c r="E419" i="1"/>
  <c r="D418" i="1"/>
  <c r="B418" i="1"/>
  <c r="E417" i="1"/>
  <c r="E416" i="1"/>
  <c r="E415" i="1"/>
  <c r="E414" i="1"/>
  <c r="D413" i="1"/>
  <c r="B413" i="1"/>
  <c r="E412" i="1"/>
  <c r="E411" i="1"/>
  <c r="E410" i="1"/>
  <c r="D409" i="1"/>
  <c r="B409" i="1"/>
  <c r="E408" i="1"/>
  <c r="E407" i="1"/>
  <c r="E406" i="1"/>
  <c r="D653" i="1"/>
  <c r="B653" i="1"/>
  <c r="E652" i="1"/>
  <c r="E651" i="1"/>
  <c r="E650" i="1"/>
  <c r="D649" i="1"/>
  <c r="B649" i="1"/>
  <c r="E648" i="1"/>
  <c r="E647" i="1"/>
  <c r="E646" i="1"/>
  <c r="E645" i="1"/>
  <c r="D644" i="1"/>
  <c r="B644" i="1"/>
  <c r="E643" i="1"/>
  <c r="E642" i="1"/>
  <c r="E641" i="1"/>
  <c r="D640" i="1"/>
  <c r="B640" i="1"/>
  <c r="E639" i="1"/>
  <c r="E638" i="1"/>
  <c r="E637" i="1"/>
  <c r="D902" i="1"/>
  <c r="D903" i="1"/>
  <c r="D904" i="1"/>
  <c r="D897" i="1"/>
  <c r="D898" i="1"/>
  <c r="D899" i="1"/>
  <c r="D900" i="1"/>
  <c r="D893" i="1"/>
  <c r="D10" i="1" s="1"/>
  <c r="D894" i="1"/>
  <c r="D895" i="1"/>
  <c r="D889" i="1"/>
  <c r="D890" i="1"/>
  <c r="D891" i="1"/>
  <c r="B890" i="1"/>
  <c r="B893" i="1"/>
  <c r="B894" i="1"/>
  <c r="B897" i="1"/>
  <c r="B898" i="1"/>
  <c r="B899" i="1"/>
  <c r="B900" i="1"/>
  <c r="B902" i="1"/>
  <c r="B903" i="1"/>
  <c r="B904" i="1"/>
  <c r="D989" i="1"/>
  <c r="B989" i="1"/>
  <c r="E988" i="1"/>
  <c r="E987" i="1"/>
  <c r="E986" i="1"/>
  <c r="D985" i="1"/>
  <c r="B985" i="1"/>
  <c r="E984" i="1"/>
  <c r="E983" i="1"/>
  <c r="E982" i="1"/>
  <c r="E981" i="1"/>
  <c r="D980" i="1"/>
  <c r="B980" i="1"/>
  <c r="E979" i="1"/>
  <c r="E978" i="1"/>
  <c r="E977" i="1"/>
  <c r="D976" i="1"/>
  <c r="B976" i="1"/>
  <c r="E975" i="1"/>
  <c r="E974" i="1"/>
  <c r="E973" i="1"/>
  <c r="B2193" i="1"/>
  <c r="B2191" i="1"/>
  <c r="B51" i="1"/>
  <c r="B55" i="1"/>
  <c r="B60" i="1"/>
  <c r="B64" i="1"/>
  <c r="B72" i="1"/>
  <c r="B76" i="1"/>
  <c r="B81" i="1"/>
  <c r="B85" i="1"/>
  <c r="B93" i="1"/>
  <c r="B97" i="1"/>
  <c r="B102" i="1"/>
  <c r="B106" i="1"/>
  <c r="B156" i="1"/>
  <c r="B160" i="1"/>
  <c r="B165" i="1"/>
  <c r="B169" i="1"/>
  <c r="B177" i="1"/>
  <c r="B181" i="1"/>
  <c r="B186" i="1"/>
  <c r="B190" i="1"/>
  <c r="B198" i="1"/>
  <c r="B202" i="1"/>
  <c r="B207" i="1"/>
  <c r="B211" i="1"/>
  <c r="B219" i="1"/>
  <c r="B228" i="1"/>
  <c r="B232" i="1"/>
  <c r="B240" i="1"/>
  <c r="B244" i="1"/>
  <c r="B249" i="1"/>
  <c r="B253" i="1"/>
  <c r="B283" i="1"/>
  <c r="B287" i="1"/>
  <c r="B292" i="1"/>
  <c r="B296" i="1"/>
  <c r="B325" i="1"/>
  <c r="B329" i="1"/>
  <c r="B334" i="1"/>
  <c r="B338" i="1"/>
  <c r="B346" i="1"/>
  <c r="B350" i="1"/>
  <c r="B355" i="1"/>
  <c r="B359" i="1"/>
  <c r="B367" i="1"/>
  <c r="B371" i="1"/>
  <c r="B376" i="1"/>
  <c r="B380" i="1"/>
  <c r="B388" i="1"/>
  <c r="B392" i="1"/>
  <c r="B397" i="1"/>
  <c r="B401" i="1"/>
  <c r="B434" i="1"/>
  <c r="B439" i="1"/>
  <c r="B443" i="1"/>
  <c r="B451" i="1"/>
  <c r="B455" i="1"/>
  <c r="B460" i="1"/>
  <c r="B464" i="1"/>
  <c r="B472" i="1"/>
  <c r="B476" i="1"/>
  <c r="B481" i="1"/>
  <c r="B485" i="1"/>
  <c r="B514" i="1"/>
  <c r="B518" i="1"/>
  <c r="B523" i="1"/>
  <c r="B527" i="1"/>
  <c r="B535" i="1"/>
  <c r="B539" i="1"/>
  <c r="B544" i="1"/>
  <c r="B548" i="1"/>
  <c r="B556" i="1"/>
  <c r="B560" i="1"/>
  <c r="B565" i="1"/>
  <c r="B569" i="1"/>
  <c r="B598" i="1"/>
  <c r="B602" i="1"/>
  <c r="B607" i="1"/>
  <c r="B611" i="1"/>
  <c r="B619" i="1"/>
  <c r="B623" i="1"/>
  <c r="B628" i="1"/>
  <c r="B632" i="1"/>
  <c r="B661" i="1"/>
  <c r="B665" i="1"/>
  <c r="B670" i="1"/>
  <c r="B674" i="1"/>
  <c r="B682" i="1"/>
  <c r="B686" i="1"/>
  <c r="B691" i="1"/>
  <c r="B695" i="1"/>
  <c r="B724" i="1"/>
  <c r="B728" i="1"/>
  <c r="B733" i="1"/>
  <c r="B737" i="1"/>
  <c r="B745" i="1"/>
  <c r="B749" i="1"/>
  <c r="B754" i="1"/>
  <c r="B758" i="1"/>
  <c r="B766" i="1"/>
  <c r="B770" i="1"/>
  <c r="B775" i="1"/>
  <c r="B779" i="1"/>
  <c r="B787" i="1"/>
  <c r="B791" i="1"/>
  <c r="B796" i="1"/>
  <c r="B800" i="1"/>
  <c r="B808" i="1"/>
  <c r="B812" i="1"/>
  <c r="B817" i="1"/>
  <c r="B821" i="1"/>
  <c r="B829" i="1"/>
  <c r="B833" i="1"/>
  <c r="B838" i="1"/>
  <c r="B842" i="1"/>
  <c r="B850" i="1"/>
  <c r="B859" i="1"/>
  <c r="B863" i="1"/>
  <c r="B871" i="1"/>
  <c r="B875" i="1"/>
  <c r="B880" i="1"/>
  <c r="B884" i="1"/>
  <c r="B913" i="1"/>
  <c r="B917" i="1"/>
  <c r="B922" i="1"/>
  <c r="B926" i="1"/>
  <c r="B938" i="1"/>
  <c r="B943" i="1"/>
  <c r="B947" i="1"/>
  <c r="B955" i="1"/>
  <c r="B959" i="1"/>
  <c r="B964" i="1"/>
  <c r="B968" i="1"/>
  <c r="B997" i="1"/>
  <c r="B1001" i="1"/>
  <c r="B1006" i="1"/>
  <c r="B1010" i="1"/>
  <c r="B1018" i="1"/>
  <c r="B1022" i="1"/>
  <c r="B1027" i="1"/>
  <c r="B1031" i="1"/>
  <c r="B1039" i="1"/>
  <c r="B1043" i="1"/>
  <c r="B1048" i="1"/>
  <c r="B1052" i="1"/>
  <c r="B1081" i="1"/>
  <c r="B1085" i="1"/>
  <c r="B1090" i="1"/>
  <c r="B1094" i="1"/>
  <c r="B1102" i="1"/>
  <c r="B1106" i="1"/>
  <c r="B1111" i="1"/>
  <c r="B1115" i="1"/>
  <c r="B1123" i="1"/>
  <c r="B1127" i="1"/>
  <c r="B1132" i="1"/>
  <c r="B1136" i="1"/>
  <c r="B1148" i="1"/>
  <c r="B1153" i="1"/>
  <c r="B1157" i="1"/>
  <c r="B1165" i="1"/>
  <c r="B1169" i="1"/>
  <c r="B1174" i="1"/>
  <c r="B1178" i="1"/>
  <c r="B1186" i="1"/>
  <c r="B1190" i="1"/>
  <c r="B1195" i="1"/>
  <c r="B1199" i="1"/>
  <c r="B1207" i="1"/>
  <c r="B1211" i="1"/>
  <c r="B1216" i="1"/>
  <c r="B1220" i="1"/>
  <c r="B1228" i="1"/>
  <c r="B1232" i="1"/>
  <c r="B1237" i="1"/>
  <c r="B1241" i="1"/>
  <c r="B1249" i="1"/>
  <c r="B1253" i="1"/>
  <c r="B1258" i="1"/>
  <c r="B1262" i="1"/>
  <c r="B1270" i="1"/>
  <c r="B1274" i="1"/>
  <c r="B1279" i="1"/>
  <c r="B1283" i="1"/>
  <c r="B1291" i="1"/>
  <c r="B1295" i="1"/>
  <c r="B1300" i="1"/>
  <c r="B1304" i="1"/>
  <c r="B1333" i="1"/>
  <c r="B1337" i="1"/>
  <c r="B1342" i="1"/>
  <c r="B1346" i="1"/>
  <c r="B1375" i="1"/>
  <c r="B1384" i="1"/>
  <c r="B1388" i="1"/>
  <c r="B1396" i="1"/>
  <c r="B1400" i="1"/>
  <c r="B1405" i="1"/>
  <c r="B1409" i="1"/>
  <c r="B1442" i="1"/>
  <c r="B1447" i="1"/>
  <c r="B1451" i="1"/>
  <c r="B1480" i="1"/>
  <c r="B1484" i="1"/>
  <c r="B1489" i="1"/>
  <c r="B1493" i="1"/>
  <c r="B1501" i="1"/>
  <c r="B1505" i="1"/>
  <c r="B1510" i="1"/>
  <c r="B1514" i="1"/>
  <c r="B1606" i="1"/>
  <c r="B1585" i="1" s="1"/>
  <c r="B1610" i="1"/>
  <c r="B1589" i="1" s="1"/>
  <c r="B1615" i="1"/>
  <c r="B1619" i="1"/>
  <c r="B1669" i="1"/>
  <c r="B1673" i="1"/>
  <c r="B1678" i="1"/>
  <c r="B1682" i="1"/>
  <c r="B1690" i="1"/>
  <c r="B1694" i="1"/>
  <c r="B1699" i="1"/>
  <c r="B1703" i="1"/>
  <c r="B1715" i="1"/>
  <c r="B1720" i="1"/>
  <c r="B1724" i="1"/>
  <c r="B1732" i="1"/>
  <c r="B1736" i="1"/>
  <c r="B1741" i="1"/>
  <c r="B1745" i="1"/>
  <c r="B1762" i="1"/>
  <c r="B1766" i="1"/>
  <c r="B1774" i="1"/>
  <c r="B1778" i="1"/>
  <c r="B1783" i="1"/>
  <c r="B1787" i="1"/>
  <c r="B1795" i="1"/>
  <c r="B1799" i="1"/>
  <c r="B1804" i="1"/>
  <c r="B1808" i="1"/>
  <c r="B1837" i="1"/>
  <c r="B1846" i="1"/>
  <c r="B1850" i="1"/>
  <c r="B1858" i="1"/>
  <c r="B1867" i="1"/>
  <c r="B1871" i="1"/>
  <c r="B1879" i="1"/>
  <c r="B1883" i="1"/>
  <c r="B1888" i="1"/>
  <c r="B1892" i="1"/>
  <c r="B1900" i="1"/>
  <c r="B1904" i="1"/>
  <c r="B1909" i="1"/>
  <c r="B1913" i="1"/>
  <c r="B1921" i="1"/>
  <c r="B1925" i="1"/>
  <c r="B1930" i="1"/>
  <c r="B1934" i="1"/>
  <c r="B1942" i="1"/>
  <c r="B1946" i="1"/>
  <c r="B1951" i="1"/>
  <c r="B1955" i="1"/>
  <c r="B1984" i="1"/>
  <c r="B1988" i="1"/>
  <c r="B1993" i="1"/>
  <c r="B1997" i="1"/>
  <c r="B2026" i="1"/>
  <c r="B2030" i="1"/>
  <c r="B2035" i="1"/>
  <c r="B2047" i="1"/>
  <c r="B2051" i="1"/>
  <c r="B2056" i="1"/>
  <c r="B2060" i="1"/>
  <c r="B2068" i="1"/>
  <c r="B2072" i="1"/>
  <c r="B2077" i="1"/>
  <c r="B2081" i="1"/>
  <c r="B2089" i="1"/>
  <c r="B2093" i="1"/>
  <c r="B2098" i="1"/>
  <c r="B2102" i="1"/>
  <c r="B2110" i="1"/>
  <c r="B2114" i="1"/>
  <c r="B2123" i="1"/>
  <c r="B2131" i="1"/>
  <c r="B2135" i="1"/>
  <c r="B2140" i="1"/>
  <c r="B2144" i="1"/>
  <c r="B2152" i="1"/>
  <c r="B2156" i="1"/>
  <c r="B2161" i="1"/>
  <c r="B2165" i="1"/>
  <c r="B2173" i="1"/>
  <c r="B2177" i="1"/>
  <c r="B2182" i="1"/>
  <c r="B2186" i="1"/>
  <c r="B2192" i="1"/>
  <c r="B2195" i="1"/>
  <c r="B2199" i="1"/>
  <c r="B2201" i="1"/>
  <c r="B2202" i="1"/>
  <c r="B2205" i="1"/>
  <c r="B2206" i="1"/>
  <c r="B2215" i="1"/>
  <c r="B2219" i="1"/>
  <c r="B2224" i="1"/>
  <c r="B2228" i="1"/>
  <c r="B2236" i="1"/>
  <c r="B2196" i="1"/>
  <c r="B2240" i="1"/>
  <c r="B2245" i="1"/>
  <c r="B2249" i="1"/>
  <c r="B2257" i="1"/>
  <c r="B2261" i="1"/>
  <c r="B2266" i="1"/>
  <c r="B2270" i="1"/>
  <c r="B2278" i="1"/>
  <c r="B2282" i="1"/>
  <c r="B2200" i="1"/>
  <c r="B2287" i="1"/>
  <c r="B2291" i="1"/>
  <c r="B2299" i="1"/>
  <c r="B2303" i="1"/>
  <c r="B2308" i="1"/>
  <c r="B2312" i="1"/>
  <c r="B2320" i="1"/>
  <c r="B2324" i="1"/>
  <c r="B2329" i="1"/>
  <c r="B2333" i="1"/>
  <c r="B2341" i="1"/>
  <c r="B2345" i="1"/>
  <c r="B2350" i="1"/>
  <c r="B2354" i="1"/>
  <c r="B2362" i="1"/>
  <c r="B2366" i="1"/>
  <c r="B2371" i="1"/>
  <c r="B2375" i="1"/>
  <c r="B2383" i="1"/>
  <c r="B2387" i="1"/>
  <c r="B2392" i="1"/>
  <c r="B2396" i="1"/>
  <c r="D2197" i="1"/>
  <c r="D11" i="1" l="1"/>
  <c r="B7" i="1"/>
  <c r="D14" i="1"/>
  <c r="B8" i="1"/>
  <c r="B9" i="1" s="1"/>
  <c r="D8" i="1"/>
  <c r="B14" i="1"/>
  <c r="B19" i="1"/>
  <c r="B22" i="1" s="1"/>
  <c r="D7" i="1"/>
  <c r="B17" i="1"/>
  <c r="B21" i="1"/>
  <c r="B43" i="1"/>
  <c r="D6" i="1"/>
  <c r="B16" i="1"/>
  <c r="B20" i="1"/>
  <c r="B39" i="1"/>
  <c r="B10" i="1"/>
  <c r="B13" i="1" s="1"/>
  <c r="B15" i="1"/>
  <c r="D21" i="1"/>
  <c r="D19" i="1"/>
  <c r="D22" i="1" s="1"/>
  <c r="B11" i="1"/>
  <c r="D17" i="1"/>
  <c r="D20" i="1"/>
  <c r="D12" i="1"/>
  <c r="D13" i="1" s="1"/>
  <c r="D16" i="1"/>
  <c r="D15" i="1"/>
  <c r="B1820" i="1"/>
  <c r="B2402" i="1"/>
  <c r="B1829" i="1"/>
  <c r="B2412" i="1"/>
  <c r="B2416" i="1"/>
  <c r="B1816" i="1"/>
  <c r="B2415" i="1"/>
  <c r="B1363" i="1"/>
  <c r="B2403" i="1"/>
  <c r="B1367" i="1"/>
  <c r="B2401" i="1"/>
  <c r="E1976" i="1"/>
  <c r="D1536" i="1"/>
  <c r="E1967" i="1"/>
  <c r="E1325" i="1"/>
  <c r="E1531" i="1"/>
  <c r="E1463" i="1"/>
  <c r="E1535" i="1"/>
  <c r="E1972" i="1"/>
  <c r="D1977" i="1"/>
  <c r="E114" i="1"/>
  <c r="B1473" i="1"/>
  <c r="B1977" i="1"/>
  <c r="E1963" i="1"/>
  <c r="E1321" i="1"/>
  <c r="D1326" i="1"/>
  <c r="E1472" i="1"/>
  <c r="E413" i="1"/>
  <c r="B1753" i="1"/>
  <c r="B1767" i="1" s="1"/>
  <c r="B1536" i="1"/>
  <c r="E1526" i="1"/>
  <c r="E1522" i="1"/>
  <c r="E653" i="1"/>
  <c r="E1316" i="1"/>
  <c r="E1468" i="1"/>
  <c r="E644" i="1"/>
  <c r="D1473" i="1"/>
  <c r="B506" i="1"/>
  <c r="E422" i="1"/>
  <c r="E1459" i="1"/>
  <c r="E118" i="1"/>
  <c r="E123" i="1"/>
  <c r="E1312" i="1"/>
  <c r="B1956" i="1"/>
  <c r="E980" i="1"/>
  <c r="D128" i="1"/>
  <c r="B1326" i="1"/>
  <c r="B2187" i="1"/>
  <c r="E989" i="1"/>
  <c r="B1144" i="1"/>
  <c r="B1158" i="1" s="1"/>
  <c r="B2207" i="1"/>
  <c r="D423" i="1"/>
  <c r="B128" i="1"/>
  <c r="E127" i="1"/>
  <c r="B885" i="1"/>
  <c r="B892" i="1"/>
  <c r="B934" i="1"/>
  <c r="B948" i="1" s="1"/>
  <c r="B1069" i="1"/>
  <c r="B1032" i="1"/>
  <c r="B313" i="1"/>
  <c r="B2203" i="1"/>
  <c r="B528" i="1"/>
  <c r="B297" i="1"/>
  <c r="B233" i="1"/>
  <c r="B654" i="1"/>
  <c r="B423" i="1"/>
  <c r="E649" i="1"/>
  <c r="E418" i="1"/>
  <c r="B317" i="1"/>
  <c r="E409" i="1"/>
  <c r="B65" i="1"/>
  <c r="B896" i="1"/>
  <c r="B1494" i="1"/>
  <c r="B905" i="1"/>
  <c r="D654" i="1"/>
  <c r="B864" i="1"/>
  <c r="B107" i="1"/>
  <c r="D905" i="1"/>
  <c r="B901" i="1"/>
  <c r="E640" i="1"/>
  <c r="B402" i="1"/>
  <c r="B381" i="1"/>
  <c r="E976" i="1"/>
  <c r="B990" i="1"/>
  <c r="E985" i="1"/>
  <c r="B2250" i="1"/>
  <c r="B1809" i="1"/>
  <c r="D990" i="1"/>
  <c r="B1116" i="1"/>
  <c r="B570" i="1"/>
  <c r="B2145" i="1"/>
  <c r="B633" i="1"/>
  <c r="B612" i="1"/>
  <c r="B2411" i="1"/>
  <c r="B2194" i="1"/>
  <c r="B1746" i="1"/>
  <c r="B1284" i="1"/>
  <c r="B1073" i="1"/>
  <c r="B759" i="1"/>
  <c r="B444" i="1"/>
  <c r="B191" i="1"/>
  <c r="B1410" i="1"/>
  <c r="B969" i="1"/>
  <c r="B780" i="1"/>
  <c r="B2397" i="1"/>
  <c r="B2355" i="1"/>
  <c r="B502" i="1"/>
  <c r="B465" i="1"/>
  <c r="B170" i="1"/>
  <c r="B1515" i="1"/>
  <c r="B1095" i="1"/>
  <c r="B843" i="1"/>
  <c r="B801" i="1"/>
  <c r="B738" i="1"/>
  <c r="B696" i="1"/>
  <c r="B2376" i="1"/>
  <c r="B2334" i="1"/>
  <c r="B2313" i="1"/>
  <c r="B2292" i="1"/>
  <c r="B2229" i="1"/>
  <c r="B2166" i="1"/>
  <c r="B2103" i="1"/>
  <c r="B2082" i="1"/>
  <c r="B2061" i="1"/>
  <c r="B2040" i="1"/>
  <c r="B1998" i="1"/>
  <c r="B1935" i="1"/>
  <c r="B1893" i="1"/>
  <c r="B1872" i="1"/>
  <c r="B1851" i="1"/>
  <c r="B1788" i="1"/>
  <c r="B1704" i="1"/>
  <c r="B1683" i="1"/>
  <c r="B1620" i="1"/>
  <c r="B1347" i="1"/>
  <c r="B1305" i="1"/>
  <c r="B1263" i="1"/>
  <c r="B1242" i="1"/>
  <c r="B1221" i="1"/>
  <c r="B1200" i="1"/>
  <c r="B1179" i="1"/>
  <c r="B1137" i="1"/>
  <c r="B1064" i="1"/>
  <c r="B1053" i="1"/>
  <c r="B1011" i="1"/>
  <c r="B927" i="1"/>
  <c r="B822" i="1"/>
  <c r="B497" i="1"/>
  <c r="B675" i="1"/>
  <c r="B549" i="1"/>
  <c r="B486" i="1"/>
  <c r="B360" i="1"/>
  <c r="B339" i="1"/>
  <c r="B254" i="1"/>
  <c r="B212" i="1"/>
  <c r="B86" i="1"/>
  <c r="B493" i="1"/>
  <c r="B1914" i="1"/>
  <c r="B2271" i="1"/>
  <c r="B1711" i="1"/>
  <c r="B1725" i="1" s="1"/>
  <c r="B1379" i="1"/>
  <c r="B1358" i="1" s="1"/>
  <c r="B2119" i="1"/>
  <c r="B2124" i="1" s="1"/>
  <c r="B1060" i="1"/>
  <c r="B308" i="1"/>
  <c r="B304" i="1"/>
  <c r="B2197" i="1"/>
  <c r="B2198" i="1" s="1"/>
  <c r="B1438" i="1"/>
  <c r="B1452" i="1" s="1"/>
  <c r="D1384" i="1"/>
  <c r="D2396" i="1"/>
  <c r="E2395" i="1"/>
  <c r="E2394" i="1"/>
  <c r="E2393" i="1"/>
  <c r="D2392" i="1"/>
  <c r="E2391" i="1"/>
  <c r="E2390" i="1"/>
  <c r="E2389" i="1"/>
  <c r="E2388" i="1"/>
  <c r="D2387" i="1"/>
  <c r="E2386" i="1"/>
  <c r="E2385" i="1"/>
  <c r="E2384" i="1"/>
  <c r="D2383" i="1"/>
  <c r="E2382" i="1"/>
  <c r="E2381" i="1"/>
  <c r="E2380" i="1"/>
  <c r="D18" i="1" l="1"/>
  <c r="B2405" i="1"/>
  <c r="B18" i="1"/>
  <c r="D9" i="1"/>
  <c r="B23" i="1"/>
  <c r="B44" i="1"/>
  <c r="B1825" i="1"/>
  <c r="B1830" i="1"/>
  <c r="B1354" i="1"/>
  <c r="E1977" i="1"/>
  <c r="E128" i="1"/>
  <c r="B2414" i="1"/>
  <c r="B2417" i="1" s="1"/>
  <c r="B1599" i="1"/>
  <c r="E1326" i="1"/>
  <c r="E1536" i="1"/>
  <c r="B2208" i="1"/>
  <c r="E1473" i="1"/>
  <c r="E423" i="1"/>
  <c r="E654" i="1"/>
  <c r="B906" i="1"/>
  <c r="E990" i="1"/>
  <c r="B507" i="1"/>
  <c r="E2396" i="1"/>
  <c r="E2383" i="1"/>
  <c r="B2410" i="1"/>
  <c r="B1074" i="1"/>
  <c r="B2407" i="1"/>
  <c r="B1389" i="1"/>
  <c r="B1368" i="1" s="1"/>
  <c r="B2406" i="1"/>
  <c r="B318" i="1"/>
  <c r="B2409" i="1"/>
  <c r="E2387" i="1"/>
  <c r="E2392" i="1"/>
  <c r="D2397" i="1"/>
  <c r="E2397" i="1" l="1"/>
  <c r="B2413" i="1"/>
  <c r="B2404" i="1"/>
  <c r="B2408" i="1"/>
  <c r="B2418" i="1" l="1"/>
  <c r="D2204" i="1"/>
  <c r="D2205" i="1"/>
  <c r="D2206" i="1"/>
  <c r="D2199" i="1"/>
  <c r="D2200" i="1"/>
  <c r="D2201" i="1"/>
  <c r="D2202" i="1"/>
  <c r="D2195" i="1"/>
  <c r="D2196" i="1"/>
  <c r="D2191" i="1"/>
  <c r="D2192" i="1"/>
  <c r="D2193" i="1"/>
  <c r="D1787" i="1"/>
  <c r="E1786" i="1"/>
  <c r="E1785" i="1"/>
  <c r="E1784" i="1"/>
  <c r="D1783" i="1"/>
  <c r="E1782" i="1"/>
  <c r="E1781" i="1"/>
  <c r="E1780" i="1"/>
  <c r="E1779" i="1"/>
  <c r="D1778" i="1"/>
  <c r="E1777" i="1"/>
  <c r="E1776" i="1"/>
  <c r="E1775" i="1"/>
  <c r="D1774" i="1"/>
  <c r="E1773" i="1"/>
  <c r="E1772" i="1"/>
  <c r="E1771" i="1"/>
  <c r="E1783" i="1" l="1"/>
  <c r="E1787" i="1"/>
  <c r="D1788" i="1"/>
  <c r="E1778" i="1"/>
  <c r="E1774" i="1"/>
  <c r="D2403" i="1" l="1"/>
  <c r="E1788" i="1"/>
  <c r="D2401" i="1" l="1"/>
  <c r="D2407" i="1"/>
  <c r="D2409" i="1" l="1"/>
  <c r="D2406" i="1"/>
  <c r="D317" i="1"/>
  <c r="D313" i="1"/>
  <c r="D308" i="1"/>
  <c r="D304" i="1"/>
  <c r="D318" i="1" l="1"/>
  <c r="E2338" i="1" l="1"/>
  <c r="D2072" i="1" l="1"/>
  <c r="D2402" i="1"/>
  <c r="D2404" i="1" l="1"/>
  <c r="D896" i="1"/>
  <c r="D892" i="1"/>
  <c r="D1808" i="1" l="1"/>
  <c r="E1807" i="1"/>
  <c r="E1806" i="1"/>
  <c r="E1805" i="1"/>
  <c r="D1804" i="1"/>
  <c r="E1803" i="1"/>
  <c r="E1802" i="1"/>
  <c r="E1801" i="1"/>
  <c r="E1800" i="1"/>
  <c r="D1799" i="1"/>
  <c r="E1798" i="1"/>
  <c r="E1797" i="1"/>
  <c r="E1796" i="1"/>
  <c r="D1795" i="1"/>
  <c r="E1794" i="1"/>
  <c r="E1793" i="1"/>
  <c r="E1792" i="1"/>
  <c r="D211" i="1"/>
  <c r="E210" i="1"/>
  <c r="E209" i="1"/>
  <c r="E208" i="1"/>
  <c r="D207" i="1"/>
  <c r="E206" i="1"/>
  <c r="E205" i="1"/>
  <c r="E204" i="1"/>
  <c r="E203" i="1"/>
  <c r="D202" i="1"/>
  <c r="E201" i="1"/>
  <c r="E200" i="1"/>
  <c r="E199" i="1"/>
  <c r="D198" i="1"/>
  <c r="E197" i="1"/>
  <c r="E196" i="1"/>
  <c r="E195" i="1"/>
  <c r="D106" i="1"/>
  <c r="E105" i="1"/>
  <c r="E104" i="1"/>
  <c r="E103" i="1"/>
  <c r="D102" i="1"/>
  <c r="E101" i="1"/>
  <c r="E100" i="1"/>
  <c r="E99" i="1"/>
  <c r="E98" i="1"/>
  <c r="D97" i="1"/>
  <c r="E96" i="1"/>
  <c r="E95" i="1"/>
  <c r="E94" i="1"/>
  <c r="D93" i="1"/>
  <c r="E92" i="1"/>
  <c r="E91" i="1"/>
  <c r="E90" i="1"/>
  <c r="D107" i="1" l="1"/>
  <c r="E1808" i="1"/>
  <c r="E93" i="1"/>
  <c r="D1809" i="1"/>
  <c r="D1599" i="1"/>
  <c r="D212" i="1"/>
  <c r="E1804" i="1"/>
  <c r="E102" i="1"/>
  <c r="E106" i="1"/>
  <c r="E1799" i="1"/>
  <c r="E97" i="1"/>
  <c r="E207" i="1"/>
  <c r="E211" i="1"/>
  <c r="E1795" i="1"/>
  <c r="E202" i="1"/>
  <c r="E198" i="1"/>
  <c r="E107" i="1" l="1"/>
  <c r="E212" i="1"/>
  <c r="E1809" i="1"/>
  <c r="E1246" i="1"/>
  <c r="E1834" i="1"/>
  <c r="D1186" i="1"/>
  <c r="D244" i="1"/>
  <c r="D1493" i="1"/>
  <c r="E1492" i="1"/>
  <c r="E1491" i="1"/>
  <c r="E1490" i="1"/>
  <c r="D1489" i="1"/>
  <c r="E1488" i="1"/>
  <c r="E1487" i="1"/>
  <c r="E1486" i="1"/>
  <c r="E1485" i="1"/>
  <c r="D1484" i="1"/>
  <c r="E1483" i="1"/>
  <c r="E1482" i="1"/>
  <c r="E1481" i="1"/>
  <c r="D1480" i="1"/>
  <c r="E1479" i="1"/>
  <c r="E1478" i="1"/>
  <c r="E1477" i="1"/>
  <c r="D1514" i="1"/>
  <c r="E1513" i="1"/>
  <c r="E1512" i="1"/>
  <c r="E1511" i="1"/>
  <c r="D1510" i="1"/>
  <c r="E1509" i="1"/>
  <c r="E1508" i="1"/>
  <c r="E1507" i="1"/>
  <c r="E1506" i="1"/>
  <c r="D1505" i="1"/>
  <c r="E1504" i="1"/>
  <c r="E1503" i="1"/>
  <c r="E1502" i="1"/>
  <c r="D1501" i="1"/>
  <c r="E1500" i="1"/>
  <c r="E1499" i="1"/>
  <c r="E1498" i="1"/>
  <c r="D1388" i="1"/>
  <c r="E1387" i="1"/>
  <c r="E1386" i="1"/>
  <c r="E1385" i="1"/>
  <c r="E1383" i="1"/>
  <c r="E1382" i="1"/>
  <c r="E1381" i="1"/>
  <c r="E1380" i="1"/>
  <c r="D1379" i="1"/>
  <c r="E1378" i="1"/>
  <c r="E1377" i="1"/>
  <c r="D1375" i="1"/>
  <c r="E1374" i="1"/>
  <c r="E1373" i="1"/>
  <c r="E1372" i="1"/>
  <c r="D1115" i="1"/>
  <c r="E1114" i="1"/>
  <c r="E1113" i="1"/>
  <c r="E1112" i="1"/>
  <c r="D1111" i="1"/>
  <c r="E1110" i="1"/>
  <c r="E1109" i="1"/>
  <c r="E1108" i="1"/>
  <c r="E1107" i="1"/>
  <c r="D1106" i="1"/>
  <c r="E1105" i="1"/>
  <c r="E1104" i="1"/>
  <c r="E1103" i="1"/>
  <c r="D1102" i="1"/>
  <c r="E1101" i="1"/>
  <c r="E1100" i="1"/>
  <c r="E1099" i="1"/>
  <c r="D2414" i="1"/>
  <c r="D2416" i="1"/>
  <c r="D1010" i="1"/>
  <c r="E1009" i="1"/>
  <c r="E1008" i="1"/>
  <c r="E1007" i="1"/>
  <c r="D1006" i="1"/>
  <c r="E1005" i="1"/>
  <c r="E1004" i="1"/>
  <c r="E1003" i="1"/>
  <c r="E1002" i="1"/>
  <c r="D1001" i="1"/>
  <c r="E1000" i="1"/>
  <c r="E999" i="1"/>
  <c r="E998" i="1"/>
  <c r="D997" i="1"/>
  <c r="E996" i="1"/>
  <c r="E995" i="1"/>
  <c r="D443" i="1"/>
  <c r="E442" i="1"/>
  <c r="E441" i="1"/>
  <c r="E440" i="1"/>
  <c r="D439" i="1"/>
  <c r="E438" i="1"/>
  <c r="E437" i="1"/>
  <c r="E436" i="1"/>
  <c r="E435" i="1"/>
  <c r="D434" i="1"/>
  <c r="E433" i="1"/>
  <c r="E432" i="1"/>
  <c r="E431" i="1"/>
  <c r="D430" i="1"/>
  <c r="E429" i="1"/>
  <c r="E428" i="1"/>
  <c r="E427" i="1"/>
  <c r="D968" i="1"/>
  <c r="E967" i="1"/>
  <c r="E966" i="1"/>
  <c r="E965" i="1"/>
  <c r="D964" i="1"/>
  <c r="E963" i="1"/>
  <c r="E962" i="1"/>
  <c r="E961" i="1"/>
  <c r="E960" i="1"/>
  <c r="D959" i="1"/>
  <c r="E958" i="1"/>
  <c r="E957" i="1"/>
  <c r="E956" i="1"/>
  <c r="D955" i="1"/>
  <c r="E954" i="1"/>
  <c r="E953" i="1"/>
  <c r="E952" i="1"/>
  <c r="D884" i="1"/>
  <c r="E883" i="1"/>
  <c r="E882" i="1"/>
  <c r="E881" i="1"/>
  <c r="D880" i="1"/>
  <c r="E879" i="1"/>
  <c r="E878" i="1"/>
  <c r="E877" i="1"/>
  <c r="E876" i="1"/>
  <c r="D875" i="1"/>
  <c r="E874" i="1"/>
  <c r="E873" i="1"/>
  <c r="E872" i="1"/>
  <c r="D871" i="1"/>
  <c r="E870" i="1"/>
  <c r="E869" i="1"/>
  <c r="E868" i="1"/>
  <c r="D863" i="1"/>
  <c r="E862" i="1"/>
  <c r="E861" i="1"/>
  <c r="E860" i="1"/>
  <c r="D859" i="1"/>
  <c r="E858" i="1"/>
  <c r="E857" i="1"/>
  <c r="E856" i="1"/>
  <c r="E855" i="1"/>
  <c r="D854" i="1"/>
  <c r="E853" i="1"/>
  <c r="E852" i="1"/>
  <c r="E851" i="1"/>
  <c r="D850" i="1"/>
  <c r="E849" i="1"/>
  <c r="E848" i="1"/>
  <c r="E847" i="1"/>
  <c r="D842" i="1"/>
  <c r="E841" i="1"/>
  <c r="E840" i="1"/>
  <c r="E839" i="1"/>
  <c r="D838" i="1"/>
  <c r="E837" i="1"/>
  <c r="E836" i="1"/>
  <c r="E835" i="1"/>
  <c r="E834" i="1"/>
  <c r="D833" i="1"/>
  <c r="E832" i="1"/>
  <c r="E831" i="1"/>
  <c r="E830" i="1"/>
  <c r="D829" i="1"/>
  <c r="E828" i="1"/>
  <c r="E827" i="1"/>
  <c r="E826" i="1"/>
  <c r="D821" i="1"/>
  <c r="E820" i="1"/>
  <c r="E819" i="1"/>
  <c r="E818" i="1"/>
  <c r="D817" i="1"/>
  <c r="E816" i="1"/>
  <c r="E815" i="1"/>
  <c r="E814" i="1"/>
  <c r="E813" i="1"/>
  <c r="D812" i="1"/>
  <c r="E811" i="1"/>
  <c r="E810" i="1"/>
  <c r="E809" i="1"/>
  <c r="D808" i="1"/>
  <c r="E807" i="1"/>
  <c r="E806" i="1"/>
  <c r="E805" i="1"/>
  <c r="D800" i="1"/>
  <c r="E799" i="1"/>
  <c r="E798" i="1"/>
  <c r="E797" i="1"/>
  <c r="D796" i="1"/>
  <c r="E795" i="1"/>
  <c r="E794" i="1"/>
  <c r="E793" i="1"/>
  <c r="E792" i="1"/>
  <c r="D791" i="1"/>
  <c r="E790" i="1"/>
  <c r="E789" i="1"/>
  <c r="E788" i="1"/>
  <c r="D787" i="1"/>
  <c r="E786" i="1"/>
  <c r="E785" i="1"/>
  <c r="E784" i="1"/>
  <c r="D779" i="1"/>
  <c r="E778" i="1"/>
  <c r="E777" i="1"/>
  <c r="E776" i="1"/>
  <c r="D775" i="1"/>
  <c r="E774" i="1"/>
  <c r="E773" i="1"/>
  <c r="E772" i="1"/>
  <c r="E771" i="1"/>
  <c r="D770" i="1"/>
  <c r="E769" i="1"/>
  <c r="E768" i="1"/>
  <c r="E767" i="1"/>
  <c r="D766" i="1"/>
  <c r="E765" i="1"/>
  <c r="E764" i="1"/>
  <c r="E763" i="1"/>
  <c r="D758" i="1"/>
  <c r="E757" i="1"/>
  <c r="E756" i="1"/>
  <c r="E755" i="1"/>
  <c r="D754" i="1"/>
  <c r="E753" i="1"/>
  <c r="E752" i="1"/>
  <c r="E751" i="1"/>
  <c r="E750" i="1"/>
  <c r="D749" i="1"/>
  <c r="E748" i="1"/>
  <c r="E747" i="1"/>
  <c r="E746" i="1"/>
  <c r="D745" i="1"/>
  <c r="E744" i="1"/>
  <c r="E743" i="1"/>
  <c r="E742" i="1"/>
  <c r="D737" i="1"/>
  <c r="E736" i="1"/>
  <c r="E735" i="1"/>
  <c r="E734" i="1"/>
  <c r="D733" i="1"/>
  <c r="E732" i="1"/>
  <c r="E731" i="1"/>
  <c r="E730" i="1"/>
  <c r="E729" i="1"/>
  <c r="D728" i="1"/>
  <c r="E727" i="1"/>
  <c r="E726" i="1"/>
  <c r="E725" i="1"/>
  <c r="D724" i="1"/>
  <c r="E723" i="1"/>
  <c r="E722" i="1"/>
  <c r="D695" i="1"/>
  <c r="E694" i="1"/>
  <c r="E693" i="1"/>
  <c r="E692" i="1"/>
  <c r="D691" i="1"/>
  <c r="E690" i="1"/>
  <c r="E689" i="1"/>
  <c r="E688" i="1"/>
  <c r="E687" i="1"/>
  <c r="D686" i="1"/>
  <c r="E685" i="1"/>
  <c r="E684" i="1"/>
  <c r="E683" i="1"/>
  <c r="D682" i="1"/>
  <c r="E681" i="1"/>
  <c r="E680" i="1"/>
  <c r="E679" i="1"/>
  <c r="D674" i="1"/>
  <c r="E673" i="1"/>
  <c r="E672" i="1"/>
  <c r="E671" i="1"/>
  <c r="D670" i="1"/>
  <c r="E669" i="1"/>
  <c r="E668" i="1"/>
  <c r="E667" i="1"/>
  <c r="E666" i="1"/>
  <c r="D665" i="1"/>
  <c r="E664" i="1"/>
  <c r="E663" i="1"/>
  <c r="E662" i="1"/>
  <c r="D661" i="1"/>
  <c r="E660" i="1"/>
  <c r="E659" i="1"/>
  <c r="E658" i="1"/>
  <c r="D632" i="1"/>
  <c r="E631" i="1"/>
  <c r="E630" i="1"/>
  <c r="E629" i="1"/>
  <c r="D628" i="1"/>
  <c r="E627" i="1"/>
  <c r="E626" i="1"/>
  <c r="E625" i="1"/>
  <c r="E624" i="1"/>
  <c r="D623" i="1"/>
  <c r="E622" i="1"/>
  <c r="E621" i="1"/>
  <c r="E620" i="1"/>
  <c r="D619" i="1"/>
  <c r="E618" i="1"/>
  <c r="E617" i="1"/>
  <c r="E616" i="1"/>
  <c r="D611" i="1"/>
  <c r="E610" i="1"/>
  <c r="E609" i="1"/>
  <c r="E608" i="1"/>
  <c r="D607" i="1"/>
  <c r="E606" i="1"/>
  <c r="E605" i="1"/>
  <c r="E604" i="1"/>
  <c r="E603" i="1"/>
  <c r="D602" i="1"/>
  <c r="E601" i="1"/>
  <c r="E600" i="1"/>
  <c r="E599" i="1"/>
  <c r="D598" i="1"/>
  <c r="E597" i="1"/>
  <c r="E596" i="1"/>
  <c r="E595" i="1"/>
  <c r="D569" i="1"/>
  <c r="E568" i="1"/>
  <c r="E567" i="1"/>
  <c r="E566" i="1"/>
  <c r="D565" i="1"/>
  <c r="E564" i="1"/>
  <c r="E563" i="1"/>
  <c r="E562" i="1"/>
  <c r="E561" i="1"/>
  <c r="D560" i="1"/>
  <c r="E559" i="1"/>
  <c r="E558" i="1"/>
  <c r="E557" i="1"/>
  <c r="D556" i="1"/>
  <c r="E555" i="1"/>
  <c r="E554" i="1"/>
  <c r="E553" i="1"/>
  <c r="D548" i="1"/>
  <c r="E547" i="1"/>
  <c r="E546" i="1"/>
  <c r="E545" i="1"/>
  <c r="D544" i="1"/>
  <c r="E543" i="1"/>
  <c r="E542" i="1"/>
  <c r="E541" i="1"/>
  <c r="E540" i="1"/>
  <c r="D539" i="1"/>
  <c r="E538" i="1"/>
  <c r="E537" i="1"/>
  <c r="E536" i="1"/>
  <c r="D535" i="1"/>
  <c r="E534" i="1"/>
  <c r="E533" i="1"/>
  <c r="E532" i="1"/>
  <c r="D527" i="1"/>
  <c r="E526" i="1"/>
  <c r="E525" i="1"/>
  <c r="E524" i="1"/>
  <c r="D523" i="1"/>
  <c r="E522" i="1"/>
  <c r="E501" i="1" s="1"/>
  <c r="E521" i="1"/>
  <c r="E520" i="1"/>
  <c r="E519" i="1"/>
  <c r="D518" i="1"/>
  <c r="E517" i="1"/>
  <c r="E516" i="1"/>
  <c r="E515" i="1"/>
  <c r="D514" i="1"/>
  <c r="E513" i="1"/>
  <c r="E512" i="1"/>
  <c r="D296" i="1"/>
  <c r="E295" i="1"/>
  <c r="E294" i="1"/>
  <c r="E293" i="1"/>
  <c r="D292" i="1"/>
  <c r="E291" i="1"/>
  <c r="E290" i="1"/>
  <c r="E289" i="1"/>
  <c r="E288" i="1"/>
  <c r="D287" i="1"/>
  <c r="E286" i="1"/>
  <c r="E285" i="1"/>
  <c r="E284" i="1"/>
  <c r="D283" i="1"/>
  <c r="E282" i="1"/>
  <c r="E281" i="1"/>
  <c r="E280" i="1"/>
  <c r="D253" i="1"/>
  <c r="E252" i="1"/>
  <c r="E251" i="1"/>
  <c r="E250" i="1"/>
  <c r="D249" i="1"/>
  <c r="E248" i="1"/>
  <c r="E247" i="1"/>
  <c r="E246" i="1"/>
  <c r="E245" i="1"/>
  <c r="E243" i="1"/>
  <c r="E242" i="1"/>
  <c r="E241" i="1"/>
  <c r="D240" i="1"/>
  <c r="E239" i="1"/>
  <c r="E238" i="1"/>
  <c r="E237" i="1"/>
  <c r="D232" i="1"/>
  <c r="E231" i="1"/>
  <c r="E230" i="1"/>
  <c r="E229" i="1"/>
  <c r="D228" i="1"/>
  <c r="E227" i="1"/>
  <c r="E226" i="1"/>
  <c r="E225" i="1"/>
  <c r="E224" i="1"/>
  <c r="D223" i="1"/>
  <c r="E222" i="1"/>
  <c r="E221" i="1"/>
  <c r="E220" i="1"/>
  <c r="D219" i="1"/>
  <c r="E218" i="1"/>
  <c r="E217" i="1"/>
  <c r="E216" i="1"/>
  <c r="D190" i="1"/>
  <c r="E189" i="1"/>
  <c r="E188" i="1"/>
  <c r="E187" i="1"/>
  <c r="D186" i="1"/>
  <c r="E185" i="1"/>
  <c r="E184" i="1"/>
  <c r="E183" i="1"/>
  <c r="E182" i="1"/>
  <c r="D181" i="1"/>
  <c r="E180" i="1"/>
  <c r="E179" i="1"/>
  <c r="E178" i="1"/>
  <c r="D177" i="1"/>
  <c r="E176" i="1"/>
  <c r="E175" i="1"/>
  <c r="E174" i="1"/>
  <c r="D169" i="1"/>
  <c r="E168" i="1"/>
  <c r="E167" i="1"/>
  <c r="E166" i="1"/>
  <c r="D165" i="1"/>
  <c r="E164" i="1"/>
  <c r="E163" i="1"/>
  <c r="E162" i="1"/>
  <c r="E161" i="1"/>
  <c r="D160" i="1"/>
  <c r="E159" i="1"/>
  <c r="E158" i="1"/>
  <c r="E157" i="1"/>
  <c r="D156" i="1"/>
  <c r="E155" i="1"/>
  <c r="E154" i="1"/>
  <c r="E153" i="1"/>
  <c r="D85" i="1"/>
  <c r="E84" i="1"/>
  <c r="E83" i="1"/>
  <c r="E82" i="1"/>
  <c r="D81" i="1"/>
  <c r="E80" i="1"/>
  <c r="E79" i="1"/>
  <c r="E78" i="1"/>
  <c r="E77" i="1"/>
  <c r="D76" i="1"/>
  <c r="E75" i="1"/>
  <c r="E74" i="1"/>
  <c r="E73" i="1"/>
  <c r="D72" i="1"/>
  <c r="E71" i="1"/>
  <c r="E70" i="1"/>
  <c r="E69" i="1"/>
  <c r="E27" i="1" s="1"/>
  <c r="D64" i="1"/>
  <c r="D43" i="1" s="1"/>
  <c r="E63" i="1"/>
  <c r="E62" i="1"/>
  <c r="E61" i="1"/>
  <c r="D60" i="1"/>
  <c r="E59" i="1"/>
  <c r="E58" i="1"/>
  <c r="E37" i="1" s="1"/>
  <c r="E57" i="1"/>
  <c r="E36" i="1" s="1"/>
  <c r="E56" i="1"/>
  <c r="E35" i="1" s="1"/>
  <c r="D55" i="1"/>
  <c r="E54" i="1"/>
  <c r="E53" i="1"/>
  <c r="E52" i="1"/>
  <c r="D51" i="1"/>
  <c r="E50" i="1"/>
  <c r="E29" i="1" s="1"/>
  <c r="E49" i="1"/>
  <c r="E28" i="1" s="1"/>
  <c r="E911" i="1"/>
  <c r="E932" i="1"/>
  <c r="E1016" i="1"/>
  <c r="E1037" i="1"/>
  <c r="E912" i="1"/>
  <c r="E933" i="1"/>
  <c r="E1017" i="1"/>
  <c r="E1038" i="1"/>
  <c r="E910" i="1"/>
  <c r="E931" i="1"/>
  <c r="E1015" i="1"/>
  <c r="E1036" i="1"/>
  <c r="D913" i="1"/>
  <c r="D934" i="1"/>
  <c r="D1018" i="1"/>
  <c r="D1039" i="1"/>
  <c r="E484" i="1"/>
  <c r="E483" i="1"/>
  <c r="E482" i="1"/>
  <c r="E480" i="1"/>
  <c r="E479" i="1"/>
  <c r="E478" i="1"/>
  <c r="E477" i="1"/>
  <c r="E475" i="1"/>
  <c r="E474" i="1"/>
  <c r="E473" i="1"/>
  <c r="E471" i="1"/>
  <c r="E470" i="1"/>
  <c r="E469" i="1"/>
  <c r="E463" i="1"/>
  <c r="E462" i="1"/>
  <c r="E461" i="1"/>
  <c r="E459" i="1"/>
  <c r="E458" i="1"/>
  <c r="E457" i="1"/>
  <c r="E456" i="1"/>
  <c r="E454" i="1"/>
  <c r="E453" i="1"/>
  <c r="E452" i="1"/>
  <c r="E450" i="1"/>
  <c r="E449" i="1"/>
  <c r="E448" i="1"/>
  <c r="E400" i="1"/>
  <c r="E399" i="1"/>
  <c r="E398" i="1"/>
  <c r="E396" i="1"/>
  <c r="E395" i="1"/>
  <c r="E394" i="1"/>
  <c r="E393" i="1"/>
  <c r="E391" i="1"/>
  <c r="E390" i="1"/>
  <c r="E389" i="1"/>
  <c r="E387" i="1"/>
  <c r="E386" i="1"/>
  <c r="E385" i="1"/>
  <c r="E379" i="1"/>
  <c r="E378" i="1"/>
  <c r="E377" i="1"/>
  <c r="E375" i="1"/>
  <c r="E374" i="1"/>
  <c r="E373" i="1"/>
  <c r="E372" i="1"/>
  <c r="E370" i="1"/>
  <c r="E369" i="1"/>
  <c r="E368" i="1"/>
  <c r="E366" i="1"/>
  <c r="E365" i="1"/>
  <c r="E364" i="1"/>
  <c r="E358" i="1"/>
  <c r="E357" i="1"/>
  <c r="E356" i="1"/>
  <c r="E354" i="1"/>
  <c r="E353" i="1"/>
  <c r="E352" i="1"/>
  <c r="E351" i="1"/>
  <c r="E349" i="1"/>
  <c r="E348" i="1"/>
  <c r="E347" i="1"/>
  <c r="E345" i="1"/>
  <c r="E344" i="1"/>
  <c r="E343" i="1"/>
  <c r="E337" i="1"/>
  <c r="E336" i="1"/>
  <c r="E335" i="1"/>
  <c r="E333" i="1"/>
  <c r="E332" i="1"/>
  <c r="E331" i="1"/>
  <c r="E330" i="1"/>
  <c r="E328" i="1"/>
  <c r="E327" i="1"/>
  <c r="E326" i="1"/>
  <c r="E324" i="1"/>
  <c r="E323" i="1"/>
  <c r="E322" i="1"/>
  <c r="D325" i="1"/>
  <c r="D329" i="1"/>
  <c r="D334" i="1"/>
  <c r="D338" i="1"/>
  <c r="D346" i="1"/>
  <c r="D350" i="1"/>
  <c r="D355" i="1"/>
  <c r="D359" i="1"/>
  <c r="D367" i="1"/>
  <c r="D371" i="1"/>
  <c r="D376" i="1"/>
  <c r="D380" i="1"/>
  <c r="D388" i="1"/>
  <c r="D392" i="1"/>
  <c r="D397" i="1"/>
  <c r="D401" i="1"/>
  <c r="D451" i="1"/>
  <c r="D455" i="1"/>
  <c r="D460" i="1"/>
  <c r="D464" i="1"/>
  <c r="D472" i="1"/>
  <c r="D476" i="1"/>
  <c r="D481" i="1"/>
  <c r="D485" i="1"/>
  <c r="D917" i="1"/>
  <c r="D922" i="1"/>
  <c r="D926" i="1"/>
  <c r="D938" i="1"/>
  <c r="D943" i="1"/>
  <c r="D947" i="1"/>
  <c r="D1022" i="1"/>
  <c r="D1027" i="1"/>
  <c r="D1031" i="1"/>
  <c r="D1043" i="1"/>
  <c r="D1048" i="1"/>
  <c r="D1052" i="1"/>
  <c r="D1081" i="1"/>
  <c r="D1085" i="1"/>
  <c r="D1090" i="1"/>
  <c r="D1094" i="1"/>
  <c r="D1123" i="1"/>
  <c r="D1127" i="1"/>
  <c r="D1132" i="1"/>
  <c r="D1136" i="1"/>
  <c r="D1144" i="1"/>
  <c r="D1148" i="1"/>
  <c r="D1153" i="1"/>
  <c r="D1157" i="1"/>
  <c r="D1165" i="1"/>
  <c r="D1169" i="1"/>
  <c r="D1174" i="1"/>
  <c r="D1178" i="1"/>
  <c r="D1190" i="1"/>
  <c r="D1195" i="1"/>
  <c r="D1199" i="1"/>
  <c r="D1207" i="1"/>
  <c r="D1211" i="1"/>
  <c r="D1216" i="1"/>
  <c r="D1220" i="1"/>
  <c r="D1228" i="1"/>
  <c r="D1232" i="1"/>
  <c r="D1237" i="1"/>
  <c r="D1241" i="1"/>
  <c r="D1249" i="1"/>
  <c r="D1253" i="1"/>
  <c r="D1258" i="1"/>
  <c r="D1262" i="1"/>
  <c r="D1270" i="1"/>
  <c r="D1274" i="1"/>
  <c r="D1279" i="1"/>
  <c r="D1283" i="1"/>
  <c r="D1291" i="1"/>
  <c r="D1295" i="1"/>
  <c r="D1300" i="1"/>
  <c r="D1304" i="1"/>
  <c r="D1333" i="1"/>
  <c r="D1337" i="1"/>
  <c r="D1342" i="1"/>
  <c r="D1346" i="1"/>
  <c r="E1225" i="1"/>
  <c r="D1858" i="1"/>
  <c r="D2350" i="1"/>
  <c r="D2039" i="1"/>
  <c r="E1290" i="1"/>
  <c r="E1288" i="1"/>
  <c r="D2375" i="1"/>
  <c r="E2374" i="1"/>
  <c r="E2373" i="1"/>
  <c r="E2372" i="1"/>
  <c r="D2371" i="1"/>
  <c r="E2370" i="1"/>
  <c r="E2369" i="1"/>
  <c r="E2368" i="1"/>
  <c r="E2367" i="1"/>
  <c r="D2366" i="1"/>
  <c r="E2365" i="1"/>
  <c r="E2364" i="1"/>
  <c r="E2363" i="1"/>
  <c r="D2362" i="1"/>
  <c r="E2361" i="1"/>
  <c r="E2360" i="1"/>
  <c r="E2359" i="1"/>
  <c r="D2354" i="1"/>
  <c r="E2353" i="1"/>
  <c r="E2352" i="1"/>
  <c r="E2351" i="1"/>
  <c r="E2349" i="1"/>
  <c r="E2348" i="1"/>
  <c r="E2347" i="1"/>
  <c r="E2346" i="1"/>
  <c r="D2345" i="1"/>
  <c r="E2344" i="1"/>
  <c r="E2343" i="1"/>
  <c r="E2342" i="1"/>
  <c r="D2341" i="1"/>
  <c r="E2340" i="1"/>
  <c r="E2339" i="1"/>
  <c r="D2333" i="1"/>
  <c r="E2332" i="1"/>
  <c r="E2331" i="1"/>
  <c r="E2330" i="1"/>
  <c r="D2329" i="1"/>
  <c r="E2328" i="1"/>
  <c r="E2327" i="1"/>
  <c r="E2326" i="1"/>
  <c r="E2325" i="1"/>
  <c r="D2324" i="1"/>
  <c r="E2323" i="1"/>
  <c r="E2322" i="1"/>
  <c r="E2321" i="1"/>
  <c r="D2320" i="1"/>
  <c r="E2319" i="1"/>
  <c r="E2318" i="1"/>
  <c r="E2317" i="1"/>
  <c r="D2312" i="1"/>
  <c r="E2311" i="1"/>
  <c r="E2310" i="1"/>
  <c r="E2309" i="1"/>
  <c r="D2308" i="1"/>
  <c r="E2307" i="1"/>
  <c r="E2306" i="1"/>
  <c r="E2305" i="1"/>
  <c r="E2304" i="1"/>
  <c r="D2303" i="1"/>
  <c r="E2302" i="1"/>
  <c r="E2301" i="1"/>
  <c r="E2300" i="1"/>
  <c r="D2299" i="1"/>
  <c r="E2298" i="1"/>
  <c r="E2297" i="1"/>
  <c r="E2296" i="1"/>
  <c r="D2291" i="1"/>
  <c r="E2290" i="1"/>
  <c r="E2289" i="1"/>
  <c r="E2288" i="1"/>
  <c r="D2287" i="1"/>
  <c r="E2286" i="1"/>
  <c r="E2285" i="1"/>
  <c r="E2283" i="1"/>
  <c r="D2282" i="1"/>
  <c r="E2281" i="1"/>
  <c r="E2280" i="1"/>
  <c r="E2279" i="1"/>
  <c r="D2278" i="1"/>
  <c r="E2277" i="1"/>
  <c r="E2276" i="1"/>
  <c r="E2275" i="1"/>
  <c r="D2270" i="1"/>
  <c r="E2269" i="1"/>
  <c r="E2268" i="1"/>
  <c r="E2267" i="1"/>
  <c r="D2266" i="1"/>
  <c r="E2265" i="1"/>
  <c r="E2264" i="1"/>
  <c r="E2263" i="1"/>
  <c r="E2262" i="1"/>
  <c r="D2261" i="1"/>
  <c r="E2260" i="1"/>
  <c r="E2259" i="1"/>
  <c r="E2258" i="1"/>
  <c r="D2257" i="1"/>
  <c r="E2256" i="1"/>
  <c r="E2255" i="1"/>
  <c r="E2254" i="1"/>
  <c r="D2249" i="1"/>
  <c r="E2248" i="1"/>
  <c r="E2247" i="1"/>
  <c r="E2246" i="1"/>
  <c r="D2245" i="1"/>
  <c r="E2244" i="1"/>
  <c r="E2243" i="1"/>
  <c r="E2242" i="1"/>
  <c r="E2241" i="1"/>
  <c r="D2240" i="1"/>
  <c r="D2219" i="1"/>
  <c r="D1400" i="1"/>
  <c r="D1442" i="1"/>
  <c r="D1610" i="1"/>
  <c r="D1673" i="1"/>
  <c r="D1694" i="1"/>
  <c r="D1715" i="1"/>
  <c r="D1736" i="1"/>
  <c r="D1757" i="1"/>
  <c r="D1841" i="1"/>
  <c r="D1862" i="1"/>
  <c r="D1883" i="1"/>
  <c r="D1904" i="1"/>
  <c r="D1925" i="1"/>
  <c r="D1946" i="1"/>
  <c r="D1988" i="1"/>
  <c r="D2030" i="1"/>
  <c r="D2051" i="1"/>
  <c r="D2093" i="1"/>
  <c r="D2114" i="1"/>
  <c r="D2135" i="1"/>
  <c r="D2156" i="1"/>
  <c r="D2177" i="1"/>
  <c r="E2239" i="1"/>
  <c r="E2238" i="1"/>
  <c r="E2237" i="1"/>
  <c r="E2233" i="1"/>
  <c r="E2234" i="1"/>
  <c r="E2235" i="1"/>
  <c r="D2236" i="1"/>
  <c r="D2228" i="1"/>
  <c r="E2227" i="1"/>
  <c r="E2226" i="1"/>
  <c r="E2225" i="1"/>
  <c r="D2224" i="1"/>
  <c r="E2223" i="1"/>
  <c r="E2222" i="1"/>
  <c r="E2221" i="1"/>
  <c r="E2220" i="1"/>
  <c r="E2218" i="1"/>
  <c r="E2217" i="1"/>
  <c r="E2216" i="1"/>
  <c r="D2215" i="1"/>
  <c r="E2214" i="1"/>
  <c r="E2213" i="1"/>
  <c r="E2212" i="1"/>
  <c r="D2186" i="1"/>
  <c r="E2185" i="1"/>
  <c r="E2184" i="1"/>
  <c r="E2183" i="1"/>
  <c r="D2182" i="1"/>
  <c r="E2181" i="1"/>
  <c r="E2180" i="1"/>
  <c r="E2179" i="1"/>
  <c r="E2178" i="1"/>
  <c r="E2176" i="1"/>
  <c r="E2175" i="1"/>
  <c r="E2174" i="1"/>
  <c r="D2173" i="1"/>
  <c r="E2172" i="1"/>
  <c r="E2171" i="1"/>
  <c r="E2170" i="1"/>
  <c r="D2165" i="1"/>
  <c r="E2164" i="1"/>
  <c r="E2163" i="1"/>
  <c r="E2162" i="1"/>
  <c r="D2161" i="1"/>
  <c r="E2160" i="1"/>
  <c r="E2159" i="1"/>
  <c r="E2158" i="1"/>
  <c r="E2157" i="1"/>
  <c r="E2155" i="1"/>
  <c r="E2154" i="1"/>
  <c r="E2153" i="1"/>
  <c r="D2152" i="1"/>
  <c r="E2151" i="1"/>
  <c r="E2150" i="1"/>
  <c r="E2149" i="1"/>
  <c r="D2144" i="1"/>
  <c r="E2143" i="1"/>
  <c r="E2142" i="1"/>
  <c r="E2141" i="1"/>
  <c r="D2140" i="1"/>
  <c r="E2139" i="1"/>
  <c r="E2138" i="1"/>
  <c r="E2137" i="1"/>
  <c r="E2136" i="1"/>
  <c r="E2134" i="1"/>
  <c r="E2133" i="1"/>
  <c r="E2132" i="1"/>
  <c r="D2131" i="1"/>
  <c r="E2130" i="1"/>
  <c r="E2129" i="1"/>
  <c r="E2128" i="1"/>
  <c r="D2123" i="1"/>
  <c r="E2122" i="1"/>
  <c r="E2121" i="1"/>
  <c r="E2120" i="1"/>
  <c r="D2119" i="1"/>
  <c r="E2118" i="1"/>
  <c r="E2117" i="1"/>
  <c r="E2116" i="1"/>
  <c r="E2115" i="1"/>
  <c r="E2113" i="1"/>
  <c r="E2112" i="1"/>
  <c r="E2111" i="1"/>
  <c r="D2110" i="1"/>
  <c r="E2109" i="1"/>
  <c r="E2108" i="1"/>
  <c r="E2107" i="1"/>
  <c r="D2102" i="1"/>
  <c r="E2101" i="1"/>
  <c r="E2100" i="1"/>
  <c r="E2099" i="1"/>
  <c r="D2098" i="1"/>
  <c r="E2097" i="1"/>
  <c r="E2096" i="1"/>
  <c r="E2095" i="1"/>
  <c r="E2094" i="1"/>
  <c r="E2092" i="1"/>
  <c r="E2091" i="1"/>
  <c r="E2090" i="1"/>
  <c r="D2089" i="1"/>
  <c r="E2088" i="1"/>
  <c r="E2087" i="1"/>
  <c r="E2086" i="1"/>
  <c r="D2081" i="1"/>
  <c r="E2080" i="1"/>
  <c r="E2079" i="1"/>
  <c r="E2078" i="1"/>
  <c r="D2077" i="1"/>
  <c r="E2076" i="1"/>
  <c r="E2075" i="1"/>
  <c r="E2074" i="1"/>
  <c r="E2073" i="1"/>
  <c r="E2071" i="1"/>
  <c r="E2070" i="1"/>
  <c r="E2069" i="1"/>
  <c r="D2068" i="1"/>
  <c r="E2067" i="1"/>
  <c r="E2066" i="1"/>
  <c r="E2065" i="1"/>
  <c r="D2060" i="1"/>
  <c r="E2059" i="1"/>
  <c r="E2058" i="1"/>
  <c r="E2057" i="1"/>
  <c r="D2056" i="1"/>
  <c r="E2055" i="1"/>
  <c r="E2054" i="1"/>
  <c r="E2053" i="1"/>
  <c r="E2052" i="1"/>
  <c r="E2050" i="1"/>
  <c r="E2049" i="1"/>
  <c r="E2048" i="1"/>
  <c r="D2047" i="1"/>
  <c r="E2046" i="1"/>
  <c r="E2045" i="1"/>
  <c r="E2044" i="1"/>
  <c r="E2038" i="1"/>
  <c r="E2037" i="1"/>
  <c r="D2035" i="1"/>
  <c r="E2034" i="1"/>
  <c r="E2033" i="1"/>
  <c r="E2032" i="1"/>
  <c r="E2031" i="1"/>
  <c r="E2029" i="1"/>
  <c r="E2027" i="1"/>
  <c r="D2026" i="1"/>
  <c r="E2025" i="1"/>
  <c r="E2024" i="1"/>
  <c r="E2023" i="1"/>
  <c r="D1997" i="1"/>
  <c r="E1996" i="1"/>
  <c r="E1995" i="1"/>
  <c r="E1994" i="1"/>
  <c r="D1993" i="1"/>
  <c r="E1992" i="1"/>
  <c r="E1991" i="1"/>
  <c r="E1990" i="1"/>
  <c r="E1989" i="1"/>
  <c r="E1987" i="1"/>
  <c r="E1986" i="1"/>
  <c r="E1985" i="1"/>
  <c r="D1984" i="1"/>
  <c r="E1983" i="1"/>
  <c r="E1982" i="1"/>
  <c r="E1981" i="1"/>
  <c r="D1955" i="1"/>
  <c r="E1954" i="1"/>
  <c r="E1953" i="1"/>
  <c r="E1952" i="1"/>
  <c r="D1951" i="1"/>
  <c r="E1950" i="1"/>
  <c r="E1949" i="1"/>
  <c r="E1948" i="1"/>
  <c r="E1947" i="1"/>
  <c r="E1945" i="1"/>
  <c r="E1944" i="1"/>
  <c r="E1943" i="1"/>
  <c r="D1942" i="1"/>
  <c r="E1941" i="1"/>
  <c r="E1940" i="1"/>
  <c r="E1939" i="1"/>
  <c r="D1934" i="1"/>
  <c r="E1933" i="1"/>
  <c r="E1932" i="1"/>
  <c r="E1931" i="1"/>
  <c r="D1930" i="1"/>
  <c r="E1929" i="1"/>
  <c r="E1928" i="1"/>
  <c r="E1927" i="1"/>
  <c r="E1926" i="1"/>
  <c r="E1924" i="1"/>
  <c r="E1923" i="1"/>
  <c r="E1922" i="1"/>
  <c r="D1921" i="1"/>
  <c r="E1920" i="1"/>
  <c r="E1919" i="1"/>
  <c r="E1918" i="1"/>
  <c r="D1913" i="1"/>
  <c r="E1912" i="1"/>
  <c r="E1911" i="1"/>
  <c r="E1910" i="1"/>
  <c r="D1909" i="1"/>
  <c r="E1908" i="1"/>
  <c r="E1907" i="1"/>
  <c r="E1906" i="1"/>
  <c r="E1905" i="1"/>
  <c r="E1903" i="1"/>
  <c r="E1902" i="1"/>
  <c r="E1901" i="1"/>
  <c r="D1900" i="1"/>
  <c r="E1899" i="1"/>
  <c r="E1898" i="1"/>
  <c r="E1897" i="1"/>
  <c r="D1892" i="1"/>
  <c r="E1891" i="1"/>
  <c r="E1890" i="1"/>
  <c r="E1889" i="1"/>
  <c r="D1888" i="1"/>
  <c r="E1887" i="1"/>
  <c r="E1886" i="1"/>
  <c r="E1885" i="1"/>
  <c r="E1884" i="1"/>
  <c r="E1882" i="1"/>
  <c r="E1881" i="1"/>
  <c r="E1880" i="1"/>
  <c r="D1879" i="1"/>
  <c r="E1878" i="1"/>
  <c r="E1877" i="1"/>
  <c r="E1876" i="1"/>
  <c r="D1871" i="1"/>
  <c r="E1870" i="1"/>
  <c r="E1869" i="1"/>
  <c r="E1868" i="1"/>
  <c r="D1867" i="1"/>
  <c r="E1866" i="1"/>
  <c r="E1865" i="1"/>
  <c r="E1864" i="1"/>
  <c r="E1863" i="1"/>
  <c r="E1861" i="1"/>
  <c r="E1859" i="1"/>
  <c r="E1857" i="1"/>
  <c r="E1856" i="1"/>
  <c r="D1850" i="1"/>
  <c r="E1849" i="1"/>
  <c r="E1848" i="1"/>
  <c r="E1847" i="1"/>
  <c r="D1846" i="1"/>
  <c r="E1845" i="1"/>
  <c r="E1844" i="1"/>
  <c r="E1843" i="1"/>
  <c r="E1842" i="1"/>
  <c r="E1840" i="1"/>
  <c r="E1839" i="1"/>
  <c r="E1838" i="1"/>
  <c r="D1837" i="1"/>
  <c r="E1836" i="1"/>
  <c r="E1835" i="1"/>
  <c r="D1766" i="1"/>
  <c r="E1765" i="1"/>
  <c r="E1764" i="1"/>
  <c r="E1763" i="1"/>
  <c r="D1762" i="1"/>
  <c r="E1761" i="1"/>
  <c r="E1760" i="1"/>
  <c r="E1759" i="1"/>
  <c r="E1758" i="1"/>
  <c r="E1756" i="1"/>
  <c r="E1755" i="1"/>
  <c r="E1754" i="1"/>
  <c r="D1753" i="1"/>
  <c r="E1751" i="1"/>
  <c r="E1750" i="1"/>
  <c r="D1745" i="1"/>
  <c r="E1744" i="1"/>
  <c r="E1743" i="1"/>
  <c r="E1742" i="1"/>
  <c r="D1741" i="1"/>
  <c r="E1740" i="1"/>
  <c r="E1739" i="1"/>
  <c r="E1738" i="1"/>
  <c r="E1737" i="1"/>
  <c r="E1735" i="1"/>
  <c r="E1734" i="1"/>
  <c r="E1733" i="1"/>
  <c r="D1732" i="1"/>
  <c r="E1731" i="1"/>
  <c r="E1730" i="1"/>
  <c r="E1729" i="1"/>
  <c r="D1724" i="1"/>
  <c r="E1723" i="1"/>
  <c r="E1722" i="1"/>
  <c r="E1721" i="1"/>
  <c r="D1720" i="1"/>
  <c r="E1719" i="1"/>
  <c r="E1718" i="1"/>
  <c r="E1717" i="1"/>
  <c r="E1716" i="1"/>
  <c r="E1714" i="1"/>
  <c r="E1713" i="1"/>
  <c r="E1712" i="1"/>
  <c r="D1711" i="1"/>
  <c r="E1710" i="1"/>
  <c r="E1709" i="1"/>
  <c r="E1708" i="1"/>
  <c r="D1703" i="1"/>
  <c r="E1702" i="1"/>
  <c r="E1701" i="1"/>
  <c r="E1700" i="1"/>
  <c r="D1699" i="1"/>
  <c r="E1698" i="1"/>
  <c r="E1697" i="1"/>
  <c r="E1696" i="1"/>
  <c r="E1695" i="1"/>
  <c r="E1693" i="1"/>
  <c r="E1692" i="1"/>
  <c r="E1691" i="1"/>
  <c r="D1690" i="1"/>
  <c r="E1689" i="1"/>
  <c r="E1688" i="1"/>
  <c r="E1687" i="1"/>
  <c r="D1682" i="1"/>
  <c r="E1681" i="1"/>
  <c r="E1680" i="1"/>
  <c r="E1679" i="1"/>
  <c r="D1678" i="1"/>
  <c r="E1677" i="1"/>
  <c r="E1676" i="1"/>
  <c r="E1675" i="1"/>
  <c r="E1674" i="1"/>
  <c r="E1672" i="1"/>
  <c r="E1671" i="1"/>
  <c r="E1670" i="1"/>
  <c r="D1669" i="1"/>
  <c r="E1668" i="1"/>
  <c r="E1667" i="1"/>
  <c r="E1666" i="1"/>
  <c r="D1619" i="1"/>
  <c r="E1618" i="1"/>
  <c r="E1617" i="1"/>
  <c r="E1616" i="1"/>
  <c r="D1615" i="1"/>
  <c r="E1614" i="1"/>
  <c r="E1613" i="1"/>
  <c r="E1612" i="1"/>
  <c r="E1611" i="1"/>
  <c r="E1609" i="1"/>
  <c r="E1608" i="1"/>
  <c r="E1607" i="1"/>
  <c r="D1606" i="1"/>
  <c r="E1605" i="1"/>
  <c r="E1604" i="1"/>
  <c r="E1603" i="1"/>
  <c r="D1451" i="1"/>
  <c r="E1450" i="1"/>
  <c r="E1449" i="1"/>
  <c r="E1448" i="1"/>
  <c r="D1447" i="1"/>
  <c r="E1446" i="1"/>
  <c r="E1445" i="1"/>
  <c r="E1444" i="1"/>
  <c r="E1443" i="1"/>
  <c r="E1441" i="1"/>
  <c r="E1440" i="1"/>
  <c r="E1439" i="1"/>
  <c r="D1438" i="1"/>
  <c r="E1437" i="1"/>
  <c r="E1436" i="1"/>
  <c r="D1409" i="1"/>
  <c r="E1408" i="1"/>
  <c r="E1407" i="1"/>
  <c r="E1406" i="1"/>
  <c r="D1405" i="1"/>
  <c r="E1404" i="1"/>
  <c r="E1403" i="1"/>
  <c r="E1402" i="1"/>
  <c r="E1401" i="1"/>
  <c r="E1399" i="1"/>
  <c r="E1398" i="1"/>
  <c r="E1397" i="1"/>
  <c r="D1396" i="1"/>
  <c r="E1395" i="1"/>
  <c r="E1394" i="1"/>
  <c r="E1393" i="1"/>
  <c r="E1345" i="1"/>
  <c r="E1344" i="1"/>
  <c r="E1343" i="1"/>
  <c r="E1341" i="1"/>
  <c r="E1340" i="1"/>
  <c r="E1339" i="1"/>
  <c r="E1338" i="1"/>
  <c r="E1336" i="1"/>
  <c r="E1335" i="1"/>
  <c r="E1334" i="1"/>
  <c r="E1332" i="1"/>
  <c r="E1331" i="1"/>
  <c r="E1330" i="1"/>
  <c r="E1303" i="1"/>
  <c r="E1302" i="1"/>
  <c r="E1301" i="1"/>
  <c r="E1299" i="1"/>
  <c r="E1298" i="1"/>
  <c r="E1297" i="1"/>
  <c r="E1296" i="1"/>
  <c r="E1294" i="1"/>
  <c r="E1293" i="1"/>
  <c r="E1292" i="1"/>
  <c r="E1289" i="1"/>
  <c r="E1282" i="1"/>
  <c r="E1281" i="1"/>
  <c r="E1280" i="1"/>
  <c r="E1278" i="1"/>
  <c r="E1277" i="1"/>
  <c r="E1276" i="1"/>
  <c r="E1275" i="1"/>
  <c r="E1273" i="1"/>
  <c r="E1272" i="1"/>
  <c r="E1271" i="1"/>
  <c r="E1269" i="1"/>
  <c r="E1268" i="1"/>
  <c r="E1267" i="1"/>
  <c r="E1261" i="1"/>
  <c r="E1260" i="1"/>
  <c r="E1259" i="1"/>
  <c r="E1257" i="1"/>
  <c r="E1256" i="1"/>
  <c r="E1255" i="1"/>
  <c r="E1254" i="1"/>
  <c r="E1252" i="1"/>
  <c r="E1251" i="1"/>
  <c r="E1250" i="1"/>
  <c r="E1248" i="1"/>
  <c r="E1247" i="1"/>
  <c r="E1240" i="1"/>
  <c r="E1239" i="1"/>
  <c r="E1238" i="1"/>
  <c r="E1236" i="1"/>
  <c r="E1235" i="1"/>
  <c r="E1234" i="1"/>
  <c r="E1233" i="1"/>
  <c r="E1231" i="1"/>
  <c r="E1230" i="1"/>
  <c r="E1229" i="1"/>
  <c r="E1226" i="1"/>
  <c r="E1219" i="1"/>
  <c r="E1218" i="1"/>
  <c r="E1217" i="1"/>
  <c r="E1215" i="1"/>
  <c r="E1214" i="1"/>
  <c r="E1213" i="1"/>
  <c r="E1212" i="1"/>
  <c r="E1210" i="1"/>
  <c r="E1209" i="1"/>
  <c r="E1208" i="1"/>
  <c r="E1206" i="1"/>
  <c r="E1205" i="1"/>
  <c r="E1204" i="1"/>
  <c r="E1198" i="1"/>
  <c r="E1197" i="1"/>
  <c r="E1196" i="1"/>
  <c r="E1194" i="1"/>
  <c r="E1193" i="1"/>
  <c r="E1192" i="1"/>
  <c r="E1191" i="1"/>
  <c r="E1189" i="1"/>
  <c r="E1188" i="1"/>
  <c r="E1187" i="1"/>
  <c r="E1185" i="1"/>
  <c r="E1184" i="1"/>
  <c r="E1183" i="1"/>
  <c r="E1177" i="1"/>
  <c r="E1176" i="1"/>
  <c r="E1175" i="1"/>
  <c r="E1173" i="1"/>
  <c r="E1172" i="1"/>
  <c r="E1171" i="1"/>
  <c r="E1170" i="1"/>
  <c r="E1168" i="1"/>
  <c r="E1167" i="1"/>
  <c r="E1166" i="1"/>
  <c r="E1164" i="1"/>
  <c r="E1163" i="1"/>
  <c r="E1162" i="1"/>
  <c r="E1156" i="1"/>
  <c r="E1155" i="1"/>
  <c r="E1154" i="1"/>
  <c r="E1152" i="1"/>
  <c r="E1151" i="1"/>
  <c r="E1150" i="1"/>
  <c r="E1149" i="1"/>
  <c r="E1147" i="1"/>
  <c r="E1146" i="1"/>
  <c r="E1145" i="1"/>
  <c r="E1143" i="1"/>
  <c r="E1142" i="1"/>
  <c r="E1141" i="1"/>
  <c r="E1135" i="1"/>
  <c r="E1134" i="1"/>
  <c r="E1133" i="1"/>
  <c r="E1131" i="1"/>
  <c r="E1130" i="1"/>
  <c r="E1129" i="1"/>
  <c r="E1128" i="1"/>
  <c r="E1126" i="1"/>
  <c r="E1125" i="1"/>
  <c r="E1124" i="1"/>
  <c r="E1122" i="1"/>
  <c r="E1121" i="1"/>
  <c r="E1120" i="1"/>
  <c r="E1093" i="1"/>
  <c r="E1092" i="1"/>
  <c r="E1091" i="1"/>
  <c r="E1089" i="1"/>
  <c r="E1088" i="1"/>
  <c r="E1087" i="1"/>
  <c r="E1086" i="1"/>
  <c r="E1084" i="1"/>
  <c r="E1083" i="1"/>
  <c r="E1082" i="1"/>
  <c r="E1080" i="1"/>
  <c r="E1079" i="1"/>
  <c r="E1078" i="1"/>
  <c r="E1051" i="1"/>
  <c r="E1050" i="1"/>
  <c r="E1049" i="1"/>
  <c r="E1047" i="1"/>
  <c r="E1046" i="1"/>
  <c r="E1045" i="1"/>
  <c r="E1044" i="1"/>
  <c r="E1042" i="1"/>
  <c r="E1041" i="1"/>
  <c r="E1040" i="1"/>
  <c r="E1030" i="1"/>
  <c r="E1029" i="1"/>
  <c r="E1028" i="1"/>
  <c r="E1026" i="1"/>
  <c r="E1025" i="1"/>
  <c r="E1024" i="1"/>
  <c r="E1023" i="1"/>
  <c r="E1021" i="1"/>
  <c r="E1020" i="1"/>
  <c r="E1019" i="1"/>
  <c r="E946" i="1"/>
  <c r="E945" i="1"/>
  <c r="E944" i="1"/>
  <c r="E942" i="1"/>
  <c r="E941" i="1"/>
  <c r="E940" i="1"/>
  <c r="E939" i="1"/>
  <c r="E937" i="1"/>
  <c r="E936" i="1"/>
  <c r="E935" i="1"/>
  <c r="E925" i="1"/>
  <c r="E924" i="1"/>
  <c r="E923" i="1"/>
  <c r="E921" i="1"/>
  <c r="E920" i="1"/>
  <c r="E919" i="1"/>
  <c r="E918" i="1"/>
  <c r="E916" i="1"/>
  <c r="E915" i="1"/>
  <c r="E914" i="1"/>
  <c r="E1860" i="1"/>
  <c r="E2036" i="1"/>
  <c r="E30" i="1" l="1"/>
  <c r="E494" i="1"/>
  <c r="E495" i="1"/>
  <c r="E503" i="1"/>
  <c r="E38" i="1"/>
  <c r="E496" i="1"/>
  <c r="E504" i="1"/>
  <c r="E31" i="1"/>
  <c r="D39" i="1"/>
  <c r="E505" i="1"/>
  <c r="D44" i="1"/>
  <c r="E32" i="1"/>
  <c r="E40" i="1"/>
  <c r="E498" i="1"/>
  <c r="E33" i="1"/>
  <c r="E41" i="1"/>
  <c r="E491" i="1"/>
  <c r="E499" i="1"/>
  <c r="E42" i="1"/>
  <c r="E492" i="1"/>
  <c r="E500" i="1"/>
  <c r="E1360" i="1"/>
  <c r="E1359" i="1"/>
  <c r="D1825" i="1"/>
  <c r="D1816" i="1"/>
  <c r="E1357" i="1"/>
  <c r="D1367" i="1"/>
  <c r="E1366" i="1"/>
  <c r="E1353" i="1"/>
  <c r="E1362" i="1"/>
  <c r="E1364" i="1"/>
  <c r="D1829" i="1"/>
  <c r="D1354" i="1"/>
  <c r="D1363" i="1"/>
  <c r="D1820" i="1"/>
  <c r="D1358" i="1"/>
  <c r="E1352" i="1"/>
  <c r="E1361" i="1"/>
  <c r="E1356" i="1"/>
  <c r="E1365" i="1"/>
  <c r="E1827" i="1"/>
  <c r="E1828" i="1"/>
  <c r="E1826" i="1"/>
  <c r="E1814" i="1"/>
  <c r="E1823" i="1"/>
  <c r="E1821" i="1"/>
  <c r="E1824" i="1"/>
  <c r="E1822" i="1"/>
  <c r="E1817" i="1"/>
  <c r="E1819" i="1"/>
  <c r="E1815" i="1"/>
  <c r="E2204" i="1"/>
  <c r="E2192" i="1"/>
  <c r="E312" i="1"/>
  <c r="E17" i="1" s="1"/>
  <c r="E899" i="1"/>
  <c r="D2405" i="1"/>
  <c r="D2408" i="1" s="1"/>
  <c r="E306" i="1"/>
  <c r="E316" i="1"/>
  <c r="E903" i="1"/>
  <c r="E2199" i="1"/>
  <c r="E893" i="1"/>
  <c r="E2191" i="1"/>
  <c r="E1063" i="1"/>
  <c r="E900" i="1"/>
  <c r="E1065" i="1"/>
  <c r="E2196" i="1"/>
  <c r="E2205" i="1"/>
  <c r="E307" i="1"/>
  <c r="E890" i="1"/>
  <c r="E902" i="1"/>
  <c r="E1066" i="1"/>
  <c r="E2197" i="1"/>
  <c r="E2206" i="1"/>
  <c r="E309" i="1"/>
  <c r="E14" i="1" s="1"/>
  <c r="E310" i="1"/>
  <c r="E1068" i="1"/>
  <c r="E311" i="1"/>
  <c r="E1067" i="1"/>
  <c r="E904" i="1"/>
  <c r="E895" i="1"/>
  <c r="E1070" i="1"/>
  <c r="E19" i="1" s="1"/>
  <c r="E2201" i="1"/>
  <c r="E302" i="1"/>
  <c r="E7" i="1" s="1"/>
  <c r="E2195" i="1"/>
  <c r="E894" i="1"/>
  <c r="E1058" i="1"/>
  <c r="E1061" i="1"/>
  <c r="E2202" i="1"/>
  <c r="E314" i="1"/>
  <c r="E897" i="1"/>
  <c r="E1071" i="1"/>
  <c r="E898" i="1"/>
  <c r="E1062" i="1"/>
  <c r="E1072" i="1"/>
  <c r="E305" i="1"/>
  <c r="E315" i="1"/>
  <c r="E2193" i="1"/>
  <c r="E1057" i="1"/>
  <c r="E891" i="1"/>
  <c r="E303" i="1"/>
  <c r="E301" i="1"/>
  <c r="E770" i="1"/>
  <c r="E2341" i="1"/>
  <c r="E2081" i="1"/>
  <c r="E913" i="1"/>
  <c r="E842" i="1"/>
  <c r="E548" i="1"/>
  <c r="E518" i="1"/>
  <c r="E871" i="1"/>
  <c r="E2123" i="1"/>
  <c r="E325" i="1"/>
  <c r="E863" i="1"/>
  <c r="E485" i="1"/>
  <c r="E1027" i="1"/>
  <c r="E1178" i="1"/>
  <c r="E1699" i="1"/>
  <c r="E2173" i="1"/>
  <c r="E232" i="1"/>
  <c r="E523" i="1"/>
  <c r="E1115" i="1"/>
  <c r="E1291" i="1"/>
  <c r="E481" i="1"/>
  <c r="E64" i="1"/>
  <c r="D633" i="1"/>
  <c r="E959" i="1"/>
  <c r="D1704" i="1"/>
  <c r="E169" i="1"/>
  <c r="E539" i="1"/>
  <c r="E1052" i="1"/>
  <c r="E1703" i="1"/>
  <c r="E1010" i="1"/>
  <c r="E800" i="1"/>
  <c r="E821" i="1"/>
  <c r="E1039" i="1"/>
  <c r="E1018" i="1"/>
  <c r="E1678" i="1"/>
  <c r="E1934" i="1"/>
  <c r="E2257" i="1"/>
  <c r="E2366" i="1"/>
  <c r="E544" i="1"/>
  <c r="E854" i="1"/>
  <c r="E1724" i="1"/>
  <c r="E296" i="1"/>
  <c r="E775" i="1"/>
  <c r="E1157" i="1"/>
  <c r="E434" i="1"/>
  <c r="D2411" i="1"/>
  <c r="E754" i="1"/>
  <c r="D801" i="1"/>
  <c r="E859" i="1"/>
  <c r="E397" i="1"/>
  <c r="E565" i="1"/>
  <c r="E926" i="1"/>
  <c r="E1136" i="1"/>
  <c r="E1165" i="1"/>
  <c r="E1216" i="1"/>
  <c r="E1619" i="1"/>
  <c r="E1766" i="1"/>
  <c r="E2119" i="1"/>
  <c r="E2144" i="1"/>
  <c r="E2161" i="1"/>
  <c r="E2224" i="1"/>
  <c r="E2266" i="1"/>
  <c r="E527" i="1"/>
  <c r="E611" i="1"/>
  <c r="E1484" i="1"/>
  <c r="E253" i="1"/>
  <c r="E733" i="1"/>
  <c r="E1081" i="1"/>
  <c r="E1111" i="1"/>
  <c r="E2282" i="1"/>
  <c r="D2187" i="1"/>
  <c r="E922" i="1"/>
  <c r="E938" i="1"/>
  <c r="E1031" i="1"/>
  <c r="E1085" i="1"/>
  <c r="E1094" i="1"/>
  <c r="E1132" i="1"/>
  <c r="E1195" i="1"/>
  <c r="E1220" i="1"/>
  <c r="E1304" i="1"/>
  <c r="E1396" i="1"/>
  <c r="D1620" i="1"/>
  <c r="E2354" i="1"/>
  <c r="D1137" i="1"/>
  <c r="E460" i="1"/>
  <c r="E85" i="1"/>
  <c r="E160" i="1"/>
  <c r="E607" i="1"/>
  <c r="E623" i="1"/>
  <c r="E628" i="1"/>
  <c r="E728" i="1"/>
  <c r="E749" i="1"/>
  <c r="D780" i="1"/>
  <c r="E796" i="1"/>
  <c r="E812" i="1"/>
  <c r="E817" i="1"/>
  <c r="D444" i="1"/>
  <c r="E439" i="1"/>
  <c r="E443" i="1"/>
  <c r="E1514" i="1"/>
  <c r="E1745" i="1"/>
  <c r="E1888" i="1"/>
  <c r="E1951" i="1"/>
  <c r="E2035" i="1"/>
  <c r="E2060" i="1"/>
  <c r="E2165" i="1"/>
  <c r="E2245" i="1"/>
  <c r="E2303" i="1"/>
  <c r="E2312" i="1"/>
  <c r="E2320" i="1"/>
  <c r="E2333" i="1"/>
  <c r="E228" i="1"/>
  <c r="E661" i="1"/>
  <c r="D675" i="1"/>
  <c r="E686" i="1"/>
  <c r="E1006" i="1"/>
  <c r="D2415" i="1"/>
  <c r="E1102" i="1"/>
  <c r="E2039" i="1"/>
  <c r="E1043" i="1"/>
  <c r="E1090" i="1"/>
  <c r="E1199" i="1"/>
  <c r="E1241" i="1"/>
  <c r="E1850" i="1"/>
  <c r="E1871" i="1"/>
  <c r="E464" i="1"/>
  <c r="E190" i="1"/>
  <c r="E560" i="1"/>
  <c r="E880" i="1"/>
  <c r="E1489" i="1"/>
  <c r="D1305" i="1"/>
  <c r="E1123" i="1"/>
  <c r="E1106" i="1"/>
  <c r="D1053" i="1"/>
  <c r="E1022" i="1"/>
  <c r="D1032" i="1"/>
  <c r="E829" i="1"/>
  <c r="E808" i="1"/>
  <c r="E745" i="1"/>
  <c r="E619" i="1"/>
  <c r="E287" i="1"/>
  <c r="E181" i="1"/>
  <c r="D2355" i="1"/>
  <c r="D2334" i="1"/>
  <c r="E2278" i="1"/>
  <c r="D2271" i="1"/>
  <c r="E2156" i="1"/>
  <c r="E2102" i="1"/>
  <c r="E2068" i="1"/>
  <c r="E1984" i="1"/>
  <c r="D1956" i="1"/>
  <c r="E1925" i="1"/>
  <c r="E1909" i="1"/>
  <c r="E1867" i="1"/>
  <c r="D1725" i="1"/>
  <c r="E1673" i="1"/>
  <c r="E1610" i="1"/>
  <c r="E1447" i="1"/>
  <c r="E1451" i="1"/>
  <c r="E1384" i="1"/>
  <c r="E1883" i="1"/>
  <c r="E964" i="1"/>
  <c r="E380" i="1"/>
  <c r="E1295" i="1"/>
  <c r="E1752" i="1"/>
  <c r="E1753" i="1" s="1"/>
  <c r="E2186" i="1"/>
  <c r="E2324" i="1"/>
  <c r="E2362" i="1"/>
  <c r="E2375" i="1"/>
  <c r="E766" i="1"/>
  <c r="E833" i="1"/>
  <c r="D843" i="1"/>
  <c r="D1073" i="1"/>
  <c r="E2291" i="1"/>
  <c r="E2308" i="1"/>
  <c r="E186" i="1"/>
  <c r="E1501" i="1"/>
  <c r="E1669" i="1"/>
  <c r="E1892" i="1"/>
  <c r="E2098" i="1"/>
  <c r="E2140" i="1"/>
  <c r="E334" i="1"/>
  <c r="E359" i="1"/>
  <c r="D191" i="1"/>
  <c r="D612" i="1"/>
  <c r="E632" i="1"/>
  <c r="E674" i="1"/>
  <c r="D885" i="1"/>
  <c r="E1480" i="1"/>
  <c r="D2203" i="1"/>
  <c r="E917" i="1"/>
  <c r="E1190" i="1"/>
  <c r="E1846" i="1"/>
  <c r="E2236" i="1"/>
  <c r="E2261" i="1"/>
  <c r="E2345" i="1"/>
  <c r="E934" i="1"/>
  <c r="D528" i="1"/>
  <c r="E779" i="1"/>
  <c r="D1011" i="1"/>
  <c r="E1001" i="1"/>
  <c r="E1174" i="1"/>
  <c r="E1232" i="1"/>
  <c r="E1258" i="1"/>
  <c r="E1283" i="1"/>
  <c r="E1400" i="1"/>
  <c r="E1690" i="1"/>
  <c r="D2124" i="1"/>
  <c r="D2292" i="1"/>
  <c r="E2371" i="1"/>
  <c r="D1242" i="1"/>
  <c r="D927" i="1"/>
  <c r="D570" i="1"/>
  <c r="E569" i="1"/>
  <c r="E737" i="1"/>
  <c r="E838" i="1"/>
  <c r="D864" i="1"/>
  <c r="D1069" i="1"/>
  <c r="E1720" i="1"/>
  <c r="E947" i="1"/>
  <c r="E1930" i="1"/>
  <c r="E1946" i="1"/>
  <c r="E1993" i="1"/>
  <c r="E2177" i="1"/>
  <c r="D2103" i="1"/>
  <c r="D1872" i="1"/>
  <c r="E2329" i="1"/>
  <c r="E76" i="1"/>
  <c r="E165" i="1"/>
  <c r="E240" i="1"/>
  <c r="E249" i="1"/>
  <c r="D297" i="1"/>
  <c r="E292" i="1"/>
  <c r="D696" i="1"/>
  <c r="E691" i="1"/>
  <c r="E695" i="1"/>
  <c r="D901" i="1"/>
  <c r="D906" i="1" s="1"/>
  <c r="E1388" i="1"/>
  <c r="D2207" i="1"/>
  <c r="E1169" i="1"/>
  <c r="E1862" i="1"/>
  <c r="E1913" i="1"/>
  <c r="D1935" i="1"/>
  <c r="E2270" i="1"/>
  <c r="E338" i="1"/>
  <c r="E355" i="1"/>
  <c r="E376" i="1"/>
  <c r="E401" i="1"/>
  <c r="E665" i="1"/>
  <c r="E670" i="1"/>
  <c r="E791" i="1"/>
  <c r="E875" i="1"/>
  <c r="E1337" i="1"/>
  <c r="D1158" i="1"/>
  <c r="E955" i="1"/>
  <c r="E850" i="1"/>
  <c r="E724" i="1"/>
  <c r="E682" i="1"/>
  <c r="E598" i="1"/>
  <c r="E283" i="1"/>
  <c r="D233" i="1"/>
  <c r="E223" i="1"/>
  <c r="E177" i="1"/>
  <c r="E81" i="1"/>
  <c r="E55" i="1"/>
  <c r="D1914" i="1"/>
  <c r="E2056" i="1"/>
  <c r="D1347" i="1"/>
  <c r="E1333" i="1"/>
  <c r="D2198" i="1"/>
  <c r="D2250" i="1"/>
  <c r="E2240" i="1"/>
  <c r="D2313" i="1"/>
  <c r="D2194" i="1"/>
  <c r="D2229" i="1"/>
  <c r="D2166" i="1"/>
  <c r="D2082" i="1"/>
  <c r="E2077" i="1"/>
  <c r="E2072" i="1"/>
  <c r="E2047" i="1"/>
  <c r="D2061" i="1"/>
  <c r="E2026" i="1"/>
  <c r="D1998" i="1"/>
  <c r="E1921" i="1"/>
  <c r="E1904" i="1"/>
  <c r="E1900" i="1"/>
  <c r="D1893" i="1"/>
  <c r="E1879" i="1"/>
  <c r="E1837" i="1"/>
  <c r="D1767" i="1"/>
  <c r="D1746" i="1"/>
  <c r="E1715" i="1"/>
  <c r="D1515" i="1"/>
  <c r="E1505" i="1"/>
  <c r="D1410" i="1"/>
  <c r="D1452" i="1"/>
  <c r="E1375" i="1"/>
  <c r="D1389" i="1"/>
  <c r="E1270" i="1"/>
  <c r="E1249" i="1"/>
  <c r="D1221" i="1"/>
  <c r="D1179" i="1"/>
  <c r="D1064" i="1"/>
  <c r="D1060" i="1"/>
  <c r="D549" i="1"/>
  <c r="D339" i="1"/>
  <c r="E472" i="1"/>
  <c r="D254" i="1"/>
  <c r="E219" i="1"/>
  <c r="D170" i="1"/>
  <c r="E72" i="1"/>
  <c r="E51" i="1"/>
  <c r="E602" i="1"/>
  <c r="E2114" i="1"/>
  <c r="E994" i="1"/>
  <c r="E889" i="1" s="1"/>
  <c r="E1274" i="1"/>
  <c r="E60" i="1"/>
  <c r="E1955" i="1"/>
  <c r="E1409" i="1"/>
  <c r="E2182" i="1"/>
  <c r="E2249" i="1"/>
  <c r="E787" i="1"/>
  <c r="E1227" i="1"/>
  <c r="E1059" i="1" s="1"/>
  <c r="E1435" i="1"/>
  <c r="E1351" i="1" s="1"/>
  <c r="E1682" i="1"/>
  <c r="E2219" i="1"/>
  <c r="D65" i="1"/>
  <c r="D1116" i="1"/>
  <c r="E2284" i="1"/>
  <c r="E2287" i="1" s="1"/>
  <c r="E1048" i="1"/>
  <c r="E1153" i="1"/>
  <c r="E1237" i="1"/>
  <c r="E1279" i="1"/>
  <c r="E1300" i="1"/>
  <c r="E1606" i="1"/>
  <c r="D1683" i="1"/>
  <c r="E1711" i="1"/>
  <c r="E1732" i="1"/>
  <c r="E2228" i="1"/>
  <c r="D1095" i="1"/>
  <c r="D86" i="1"/>
  <c r="E556" i="1"/>
  <c r="D822" i="1"/>
  <c r="E884" i="1"/>
  <c r="E943" i="1"/>
  <c r="E1148" i="1"/>
  <c r="E1186" i="1"/>
  <c r="E1253" i="1"/>
  <c r="E1346" i="1"/>
  <c r="E1442" i="1"/>
  <c r="E1615" i="1"/>
  <c r="E1694" i="1"/>
  <c r="E1741" i="1"/>
  <c r="E1942" i="1"/>
  <c r="E1997" i="1"/>
  <c r="E2051" i="1"/>
  <c r="E2152" i="1"/>
  <c r="E2215" i="1"/>
  <c r="E2350" i="1"/>
  <c r="D1263" i="1"/>
  <c r="D402" i="1"/>
  <c r="E371" i="1"/>
  <c r="E388" i="1"/>
  <c r="E156" i="1"/>
  <c r="E758" i="1"/>
  <c r="E1510" i="1"/>
  <c r="E1127" i="1"/>
  <c r="E1144" i="1"/>
  <c r="E1207" i="1"/>
  <c r="E1211" i="1"/>
  <c r="E1262" i="1"/>
  <c r="E1342" i="1"/>
  <c r="E1736" i="1"/>
  <c r="D2040" i="1"/>
  <c r="E2089" i="1"/>
  <c r="E2093" i="1"/>
  <c r="E2110" i="1"/>
  <c r="E2131" i="1"/>
  <c r="D2376" i="1"/>
  <c r="E350" i="1"/>
  <c r="E392" i="1"/>
  <c r="D738" i="1"/>
  <c r="E968" i="1"/>
  <c r="E430" i="1"/>
  <c r="E1493" i="1"/>
  <c r="E451" i="1"/>
  <c r="E329" i="1"/>
  <c r="E455" i="1"/>
  <c r="E476" i="1"/>
  <c r="E346" i="1"/>
  <c r="E511" i="1"/>
  <c r="E490" i="1" s="1"/>
  <c r="D2145" i="1"/>
  <c r="D1284" i="1"/>
  <c r="E1405" i="1"/>
  <c r="D1851" i="1"/>
  <c r="E2135" i="1"/>
  <c r="E2299" i="1"/>
  <c r="D381" i="1"/>
  <c r="D1494" i="1"/>
  <c r="E2028" i="1"/>
  <c r="E1818" i="1" s="1"/>
  <c r="E1757" i="1"/>
  <c r="E1762" i="1"/>
  <c r="E1841" i="1"/>
  <c r="E1988" i="1"/>
  <c r="D486" i="1"/>
  <c r="D465" i="1"/>
  <c r="D360" i="1"/>
  <c r="E367" i="1"/>
  <c r="D948" i="1"/>
  <c r="E244" i="1"/>
  <c r="E535" i="1"/>
  <c r="D759" i="1"/>
  <c r="D969" i="1"/>
  <c r="D1200" i="1"/>
  <c r="E1855" i="1"/>
  <c r="E1813" i="1" s="1"/>
  <c r="E1376" i="1"/>
  <c r="E1355" i="1" s="1"/>
  <c r="E21" i="1" l="1"/>
  <c r="E502" i="1"/>
  <c r="E39" i="1"/>
  <c r="E16" i="1"/>
  <c r="E2411" i="1" s="1"/>
  <c r="E43" i="1"/>
  <c r="E15" i="1"/>
  <c r="E18" i="1" s="1"/>
  <c r="E493" i="1"/>
  <c r="E506" i="1"/>
  <c r="E20" i="1"/>
  <c r="E22" i="1" s="1"/>
  <c r="E12" i="1"/>
  <c r="E6" i="1"/>
  <c r="E497" i="1"/>
  <c r="E8" i="1"/>
  <c r="E11" i="1"/>
  <c r="E13" i="1" s="1"/>
  <c r="E34" i="1"/>
  <c r="E10" i="1"/>
  <c r="D1368" i="1"/>
  <c r="D1830" i="1"/>
  <c r="E1367" i="1"/>
  <c r="E1363" i="1"/>
  <c r="E1829" i="1"/>
  <c r="E2207" i="1"/>
  <c r="E1825" i="1"/>
  <c r="D2410" i="1"/>
  <c r="E2412" i="1"/>
  <c r="E901" i="1"/>
  <c r="E896" i="1"/>
  <c r="E2194" i="1"/>
  <c r="E2416" i="1"/>
  <c r="E1379" i="1"/>
  <c r="E1389" i="1" s="1"/>
  <c r="E892" i="1"/>
  <c r="E2198" i="1"/>
  <c r="E2406" i="1"/>
  <c r="E1064" i="1"/>
  <c r="E2402" i="1"/>
  <c r="E308" i="1"/>
  <c r="E317" i="1"/>
  <c r="E1069" i="1"/>
  <c r="E313" i="1"/>
  <c r="E1073" i="1"/>
  <c r="E905" i="1"/>
  <c r="E2407" i="1"/>
  <c r="E2200" i="1"/>
  <c r="E2203" i="1" s="1"/>
  <c r="E1060" i="1"/>
  <c r="E304" i="1"/>
  <c r="D2412" i="1"/>
  <c r="D2417" i="1"/>
  <c r="E549" i="1"/>
  <c r="E1935" i="1"/>
  <c r="E1494" i="1"/>
  <c r="E612" i="1"/>
  <c r="E1032" i="1"/>
  <c r="E801" i="1"/>
  <c r="E1116" i="1"/>
  <c r="E1053" i="1"/>
  <c r="E885" i="1"/>
  <c r="E822" i="1"/>
  <c r="D23" i="1"/>
  <c r="D507" i="1"/>
  <c r="E1893" i="1"/>
  <c r="E297" i="1"/>
  <c r="E1095" i="1"/>
  <c r="E2376" i="1"/>
  <c r="E2355" i="1"/>
  <c r="E633" i="1"/>
  <c r="E2271" i="1"/>
  <c r="E1956" i="1"/>
  <c r="D2208" i="1"/>
  <c r="E843" i="1"/>
  <c r="E570" i="1"/>
  <c r="E738" i="1"/>
  <c r="E1914" i="1"/>
  <c r="E1305" i="1"/>
  <c r="E444" i="1"/>
  <c r="E864" i="1"/>
  <c r="E927" i="1"/>
  <c r="E2292" i="1"/>
  <c r="E2313" i="1"/>
  <c r="E1137" i="1"/>
  <c r="E402" i="1"/>
  <c r="E1263" i="1"/>
  <c r="E2250" i="1"/>
  <c r="E675" i="1"/>
  <c r="E1179" i="1"/>
  <c r="E2187" i="1"/>
  <c r="E759" i="1"/>
  <c r="E2334" i="1"/>
  <c r="E1725" i="1"/>
  <c r="E1704" i="1"/>
  <c r="E1683" i="1"/>
  <c r="E1200" i="1"/>
  <c r="E948" i="1"/>
  <c r="E2229" i="1"/>
  <c r="E2166" i="1"/>
  <c r="E1746" i="1"/>
  <c r="E1515" i="1"/>
  <c r="E1998" i="1"/>
  <c r="E1620" i="1"/>
  <c r="E2082" i="1"/>
  <c r="E1347" i="1"/>
  <c r="E2061" i="1"/>
  <c r="E339" i="1"/>
  <c r="E65" i="1"/>
  <c r="E780" i="1"/>
  <c r="E2124" i="1"/>
  <c r="E86" i="1"/>
  <c r="E191" i="1"/>
  <c r="E1284" i="1"/>
  <c r="E696" i="1"/>
  <c r="E1221" i="1"/>
  <c r="E1158" i="1"/>
  <c r="E969" i="1"/>
  <c r="E486" i="1"/>
  <c r="E233" i="1"/>
  <c r="E2145" i="1"/>
  <c r="E2103" i="1"/>
  <c r="D1074" i="1"/>
  <c r="E170" i="1"/>
  <c r="E1228" i="1"/>
  <c r="E1242" i="1" s="1"/>
  <c r="E360" i="1"/>
  <c r="E1438" i="1"/>
  <c r="E1354" i="1" s="1"/>
  <c r="E997" i="1"/>
  <c r="E465" i="1"/>
  <c r="E381" i="1"/>
  <c r="E254" i="1"/>
  <c r="E1410" i="1"/>
  <c r="E1767" i="1"/>
  <c r="E514" i="1"/>
  <c r="E1851" i="1"/>
  <c r="E1858" i="1"/>
  <c r="E1816" i="1" s="1"/>
  <c r="E2030" i="1"/>
  <c r="E9" i="1" l="1"/>
  <c r="E2415" i="1"/>
  <c r="E1358" i="1"/>
  <c r="E2040" i="1"/>
  <c r="E1820" i="1"/>
  <c r="D2413" i="1"/>
  <c r="D2418" i="1" s="1"/>
  <c r="E906" i="1"/>
  <c r="E318" i="1"/>
  <c r="E2410" i="1"/>
  <c r="E44" i="1"/>
  <c r="E2208" i="1"/>
  <c r="E1599" i="1"/>
  <c r="E2403" i="1"/>
  <c r="E2401" i="1"/>
  <c r="E507" i="1"/>
  <c r="E2414" i="1"/>
  <c r="E2417" i="1" s="1"/>
  <c r="E2409" i="1"/>
  <c r="E2405" i="1"/>
  <c r="E2408" i="1" s="1"/>
  <c r="E1074" i="1"/>
  <c r="E1011" i="1"/>
  <c r="E1452" i="1"/>
  <c r="E1368" i="1" s="1"/>
  <c r="E1872" i="1"/>
  <c r="E528" i="1"/>
  <c r="E1830" i="1" l="1"/>
  <c r="E2413" i="1"/>
  <c r="E2404" i="1"/>
  <c r="E23" i="1"/>
  <c r="E2418" i="1" l="1"/>
</calcChain>
</file>

<file path=xl/sharedStrings.xml><?xml version="1.0" encoding="utf-8"?>
<sst xmlns="http://schemas.openxmlformats.org/spreadsheetml/2006/main" count="3327" uniqueCount="260">
  <si>
    <t>Board of Regents</t>
  </si>
  <si>
    <t>Form BOR-4A</t>
  </si>
  <si>
    <t>Institution:</t>
  </si>
  <si>
    <t>Louisiana Delta Community College</t>
  </si>
  <si>
    <t>Detail of Departmental Costs by Function</t>
  </si>
  <si>
    <t>Function:  INSTRUCTION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</si>
  <si>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</si>
  <si>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</si>
  <si>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</si>
  <si>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</si>
  <si>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</si>
  <si>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</si>
  <si>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</si>
  <si>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</si>
  <si>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</si>
  <si>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</si>
  <si>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</si>
  <si>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</si>
  <si>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</si>
  <si>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</si>
  <si>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</si>
  <si>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</si>
  <si>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</si>
  <si>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Function Total</t>
  </si>
  <si>
    <t>Function:  Instruction</t>
  </si>
  <si>
    <t>Dept: Allied Health Admn</t>
  </si>
  <si>
    <t>Dept ID: 151001</t>
  </si>
  <si>
    <t>Dept: EMT / BASIC</t>
  </si>
  <si>
    <t>Dept ID: 151008</t>
  </si>
  <si>
    <t>Dept: Nursing Assistant</t>
  </si>
  <si>
    <t>Dept ID: 151017</t>
  </si>
  <si>
    <t>Dept: Patient Care Technician</t>
  </si>
  <si>
    <t>Dept ID: 151022</t>
  </si>
  <si>
    <t>Dept: Practical Nursing</t>
  </si>
  <si>
    <t>Dept ID: 151025</t>
  </si>
  <si>
    <t>Dept: Registered Nursing</t>
  </si>
  <si>
    <t>Dept ID: 151028</t>
  </si>
  <si>
    <t>Dept: Business</t>
  </si>
  <si>
    <t>Dept ID: 110001</t>
  </si>
  <si>
    <t>Dept: Accounting</t>
  </si>
  <si>
    <t>Dept ID: 110002</t>
  </si>
  <si>
    <t>Dept: Office Occupations/ADMN</t>
  </si>
  <si>
    <t>Dept ID: 153008</t>
  </si>
  <si>
    <t>Dept: Computer Info Systems</t>
  </si>
  <si>
    <t>Dept ID: 153015</t>
  </si>
  <si>
    <t>Dept: Care &amp; Development of Children</t>
  </si>
  <si>
    <t>Dept ID: 111002</t>
  </si>
  <si>
    <t>Dept: History</t>
  </si>
  <si>
    <t>Dept ID: 111004</t>
  </si>
  <si>
    <t>Dept: Psychology</t>
  </si>
  <si>
    <t>Dept ID: 111007</t>
  </si>
  <si>
    <t>Dept: Criminal Justice</t>
  </si>
  <si>
    <t>Dept ID: 111008</t>
  </si>
  <si>
    <t>Dept: Geography</t>
  </si>
  <si>
    <t>Dept ID: 111009</t>
  </si>
  <si>
    <t>Dept: Political Science</t>
  </si>
  <si>
    <t>Dept ID: 111010</t>
  </si>
  <si>
    <t>Dept: Sociology</t>
  </si>
  <si>
    <t>Dept ID: 111011</t>
  </si>
  <si>
    <t>Dept: Academic Seminar</t>
  </si>
  <si>
    <t>Dept ID: 111016</t>
  </si>
  <si>
    <t>Dept: English</t>
  </si>
  <si>
    <t>Dept ID: 112002</t>
  </si>
  <si>
    <t>Dept: Spanish</t>
  </si>
  <si>
    <t>Dept ID: 112008</t>
  </si>
  <si>
    <t>Dept: Reading</t>
  </si>
  <si>
    <t>Dept ID: 112014</t>
  </si>
  <si>
    <t>Dept: Fine Arts</t>
  </si>
  <si>
    <t>Dept ID: 114002</t>
  </si>
  <si>
    <t>Dept: Music</t>
  </si>
  <si>
    <t>Dept ID: 114005</t>
  </si>
  <si>
    <t>Dept: Theater</t>
  </si>
  <si>
    <t>Dept ID: 114007</t>
  </si>
  <si>
    <t>Dept: Tech &amp; Related</t>
  </si>
  <si>
    <t>Dept ID: 150502</t>
  </si>
  <si>
    <t>Dept: Speech</t>
  </si>
  <si>
    <t>Dept ID: 154003</t>
  </si>
  <si>
    <t>Dept: Science Admn</t>
  </si>
  <si>
    <t>Dept ID: 113001</t>
  </si>
  <si>
    <t>Dept: Mathematics</t>
  </si>
  <si>
    <t>Dept ID: 113002</t>
  </si>
  <si>
    <t>Dept: Biology</t>
  </si>
  <si>
    <t>Dept ID: 113004</t>
  </si>
  <si>
    <t>Dept: Chemistry</t>
  </si>
  <si>
    <t>Dept ID: 113005</t>
  </si>
  <si>
    <t>Dept:  Forensics</t>
  </si>
  <si>
    <t>Dept ID: 113011</t>
  </si>
  <si>
    <t>Dept: Science</t>
  </si>
  <si>
    <t>Dept ID: 113015</t>
  </si>
  <si>
    <t>Dept: Electrician</t>
  </si>
  <si>
    <t>Dept ID: 156003</t>
  </si>
  <si>
    <t>Dept: Union Apprentice</t>
  </si>
  <si>
    <t>Dept ID: 157005</t>
  </si>
  <si>
    <t>Dept: Industrial Inst Tech</t>
  </si>
  <si>
    <t>Dept ID: 159107</t>
  </si>
  <si>
    <t>Dept: Automotive Technology</t>
  </si>
  <si>
    <t>Dept ID: 159203</t>
  </si>
  <si>
    <t>Dept: Diesel Powered Equipment</t>
  </si>
  <si>
    <t>Dept ID: 159205</t>
  </si>
  <si>
    <t>Dept: HVAC</t>
  </si>
  <si>
    <t>Dept ID: 159206</t>
  </si>
  <si>
    <t>Dept: Barber/Styling</t>
  </si>
  <si>
    <t>Dept ID: 160007</t>
  </si>
  <si>
    <t>Dept: Drafting &amp; Design Tech</t>
  </si>
  <si>
    <t>Dept ID: 161005</t>
  </si>
  <si>
    <t>Dept: Industrial Maint Tech</t>
  </si>
  <si>
    <t>Dept ID: 161007</t>
  </si>
  <si>
    <t>Dept: Process Technology</t>
  </si>
  <si>
    <t>Dept ID: 161009</t>
  </si>
  <si>
    <t>Dept: Welding</t>
  </si>
  <si>
    <t>Dept ID: 161010</t>
  </si>
  <si>
    <t>Dept :   General Instructional Expense</t>
  </si>
  <si>
    <t>Dept ID : 164005</t>
  </si>
  <si>
    <t>Function:  ACADEMIC SUPPORT</t>
  </si>
  <si>
    <t>Function: Academic Support</t>
  </si>
  <si>
    <t>Dept: Workforce Development</t>
  </si>
  <si>
    <t>Dept ID: 400004</t>
  </si>
  <si>
    <t>Dept: Library</t>
  </si>
  <si>
    <t>Dept ID: 410008</t>
  </si>
  <si>
    <t>Function:      STUDENT SERVICES</t>
  </si>
  <si>
    <t>Function: Student Services</t>
  </si>
  <si>
    <t xml:space="preserve">Dept: Financial Aid </t>
  </si>
  <si>
    <t>Dept ID: 510101</t>
  </si>
  <si>
    <t>Dept: Recruiting and Enrollment</t>
  </si>
  <si>
    <t>Dept ID: 520005</t>
  </si>
  <si>
    <t>Dept: Counseling Services</t>
  </si>
  <si>
    <t>Dept ID: 530002</t>
  </si>
  <si>
    <t>Dept: Student Services</t>
  </si>
  <si>
    <t>Dept ID: 530007</t>
  </si>
  <si>
    <t>Function:  INSTITUTIONAL SUPPORT</t>
  </si>
  <si>
    <t>Function:  Institutional Support</t>
  </si>
  <si>
    <t>Dept: Chancellor's Office</t>
  </si>
  <si>
    <t>Dept ID: 610001</t>
  </si>
  <si>
    <t>Dept: VC of Academic Affairs</t>
  </si>
  <si>
    <t>Dept ID: 610002</t>
  </si>
  <si>
    <t>Dept: Foundation</t>
  </si>
  <si>
    <t>Dept ID: 610006</t>
  </si>
  <si>
    <t>Dept: Public Relations</t>
  </si>
  <si>
    <t>Dept ID: 610007</t>
  </si>
  <si>
    <t>Dept: Office of Grants Development</t>
  </si>
  <si>
    <t>Dept ID: 610008</t>
  </si>
  <si>
    <t>Dept: Institutional Research</t>
  </si>
  <si>
    <t>Dept ID: 610010</t>
  </si>
  <si>
    <t>Dept: SACS</t>
  </si>
  <si>
    <t>Dept ID: 610014</t>
  </si>
  <si>
    <t>Dept: Management Info Systems</t>
  </si>
  <si>
    <t>Dept ID: 620005</t>
  </si>
  <si>
    <t>Dept: VC of Business &amp; Admn</t>
  </si>
  <si>
    <t>Dept ID: 630001</t>
  </si>
  <si>
    <t>Dept: Bursar's Office</t>
  </si>
  <si>
    <t>Dept ID: 630006</t>
  </si>
  <si>
    <t>Dept: Comptroller's Office</t>
  </si>
  <si>
    <t>Dept ID: 630007</t>
  </si>
  <si>
    <t>Dept: Purchasing</t>
  </si>
  <si>
    <t>Dept ID: 630009</t>
  </si>
  <si>
    <t>Dept: Human Resources</t>
  </si>
  <si>
    <t>Dept ID: 630010</t>
  </si>
  <si>
    <t>Dept: General Institutional Expense</t>
  </si>
  <si>
    <t>Dept ID: 650001</t>
  </si>
  <si>
    <t>Dept: IAT System Office Assessment</t>
  </si>
  <si>
    <t>Dept ID: 650003</t>
  </si>
  <si>
    <t>Function:  PLANT OPERATIONS</t>
  </si>
  <si>
    <t>Function:  Plant Operations</t>
  </si>
  <si>
    <t>Dept: Security</t>
  </si>
  <si>
    <t>Dept ID: 710002</t>
  </si>
  <si>
    <t>Dept: Custodial Services</t>
  </si>
  <si>
    <t>Dept ID: 720001</t>
  </si>
  <si>
    <t>Dept: Landscape Maintenance</t>
  </si>
  <si>
    <t>Dept ID: 720003</t>
  </si>
  <si>
    <t>Dept: Plant Operations &amp; Maintenance</t>
  </si>
  <si>
    <t>Dept ID: 720101</t>
  </si>
  <si>
    <t>Dept: Property Control / Mgmt</t>
  </si>
  <si>
    <t>Dept ID: 740002</t>
  </si>
  <si>
    <t>Dept: Safety / Risk Assessment</t>
  </si>
  <si>
    <t>Dept ID: 740003</t>
  </si>
  <si>
    <t>Function:  SCHOLARSHIP AND FELLOWSHIPS TOTAL</t>
  </si>
  <si>
    <t>Dept: Scholarship</t>
  </si>
  <si>
    <t>Dept ID: 800001</t>
  </si>
  <si>
    <t>Function: TRANSFERS TOTAL</t>
  </si>
  <si>
    <t>Dept: IAT State Services</t>
  </si>
  <si>
    <t>Dept ID: 850001</t>
  </si>
  <si>
    <t xml:space="preserve"> </t>
  </si>
  <si>
    <t>Total Expenditures</t>
  </si>
  <si>
    <t xml:space="preserve">                                        </t>
  </si>
  <si>
    <t>ACTUAL</t>
  </si>
  <si>
    <t>BUDGETED</t>
  </si>
  <si>
    <t>School of:  Nursing and Allied Health Sciences</t>
  </si>
  <si>
    <t xml:space="preserve">School of:  Natural Sciences and Math </t>
  </si>
  <si>
    <t>School of:   Liberal Arts</t>
  </si>
  <si>
    <t>School of:   Business and Technology</t>
  </si>
  <si>
    <t>School of :  Industrial Technology</t>
  </si>
  <si>
    <t>Dept: Physical Science</t>
  </si>
  <si>
    <t>Dept ID: 113009</t>
  </si>
  <si>
    <t>Dept ID: 153005</t>
  </si>
  <si>
    <t>Dept: Health Info Tech/Medical Records</t>
  </si>
  <si>
    <t>Dept ID: 157004</t>
  </si>
  <si>
    <t>Dept: Technology</t>
  </si>
  <si>
    <t>Dept ID: 510001</t>
  </si>
  <si>
    <t>Dept: Registrar's Office</t>
  </si>
  <si>
    <t>Dept: VC Academic Affairs</t>
  </si>
  <si>
    <t>Dept ID: 400001</t>
  </si>
  <si>
    <t>Dept ID: 420004</t>
  </si>
  <si>
    <t>Dept: QEP</t>
  </si>
  <si>
    <t>Dept: Grants</t>
  </si>
  <si>
    <t>Dept ID: 420002</t>
  </si>
  <si>
    <t>Dept ID: 151009</t>
  </si>
  <si>
    <t>Dept: Health Info Tech</t>
  </si>
  <si>
    <t>Dept ID: 151023</t>
  </si>
  <si>
    <t>Dept: Pharmacy Technician</t>
  </si>
  <si>
    <t>Dept ID: 540002</t>
  </si>
  <si>
    <t>Dept: Grants - General</t>
  </si>
  <si>
    <t>Dept ID: 110003</t>
  </si>
  <si>
    <t>Dept: Business Administration</t>
  </si>
  <si>
    <t>Dept ID: 530010</t>
  </si>
  <si>
    <t>Dept: Commencement/Graduation</t>
  </si>
  <si>
    <t>Dept: Other</t>
  </si>
  <si>
    <t>Dept ID: 950010</t>
  </si>
  <si>
    <t>Dept ID: 110004</t>
  </si>
  <si>
    <t>Dept: Economics</t>
  </si>
  <si>
    <t>Dept ID: 111013</t>
  </si>
  <si>
    <t>Dept: Teacher Education</t>
  </si>
  <si>
    <t>Dept ID: 113007</t>
  </si>
  <si>
    <t>Dept ID: 151012</t>
  </si>
  <si>
    <t>Dept: Medical Assistant</t>
  </si>
  <si>
    <t>Dept ID: 162003</t>
  </si>
  <si>
    <t>Dept: Commercial Truck Driving</t>
  </si>
  <si>
    <t>Dept ID: 410009</t>
  </si>
  <si>
    <t>Dept: AA Dean Instruction</t>
  </si>
  <si>
    <t>Dept ID: 420005</t>
  </si>
  <si>
    <t>Dept: Academic Advising</t>
  </si>
  <si>
    <t>Dept ID: 610011</t>
  </si>
  <si>
    <t>Dept: Institutional Effectiveness</t>
  </si>
  <si>
    <t>Dept ID: 112001</t>
  </si>
  <si>
    <t>Dept: Liberal Arts Admn</t>
  </si>
  <si>
    <t>Dept ID: 410001</t>
  </si>
  <si>
    <t>Dept: Dean of Allied Health</t>
  </si>
  <si>
    <t>Dept ID: 420007</t>
  </si>
  <si>
    <t>Dept: Academic Learning Resource - Tutoring</t>
  </si>
  <si>
    <t>Dept ID: 610018</t>
  </si>
  <si>
    <t>Dept: College Advancement/Development</t>
  </si>
  <si>
    <t>Dept ID: 420008</t>
  </si>
  <si>
    <t>Dept: Academic Learning Resource</t>
  </si>
  <si>
    <t>2024-25+/-</t>
  </si>
  <si>
    <t>2023-24</t>
  </si>
  <si>
    <t>2024-25</t>
  </si>
  <si>
    <t>Dept:VC Student Affairs</t>
  </si>
  <si>
    <t>Dept ID: 500001</t>
  </si>
  <si>
    <t>2025-26</t>
  </si>
  <si>
    <t>2025-25+/-</t>
  </si>
  <si>
    <t>Function: OTHER TOTAL</t>
  </si>
  <si>
    <t>Dept: Allied Health-Med Lab Tech</t>
  </si>
  <si>
    <t>Dept ID: 151013</t>
  </si>
  <si>
    <t>Dept: Geology</t>
  </si>
  <si>
    <t>Dept: Ag Mechanical Tech</t>
  </si>
  <si>
    <t>Dept ID: 152002</t>
  </si>
  <si>
    <t>School of: Agriculture</t>
  </si>
  <si>
    <t>Dept: Advising &amp; Retention</t>
  </si>
  <si>
    <t>Dept ID: 520003</t>
  </si>
  <si>
    <t>Dept ID: 520004</t>
  </si>
  <si>
    <t>Dept: Career Placement Svcs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</si>
</sst>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</font>
    <font>
      <b/>
      <sz val="12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1"/>
      <name val="Arial"/>
      <family val="2"/>
    </font>
    <font>
      <b/>
      <sz val="11"/>
      <color theme="5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2">
    <xf numFmtId="0" fontId="0" fillId="0" borderId="0"/>
    <xf numFmtId="40" fontId="3" fillId="0" borderId="0" applyFont="0" applyFill="0" applyBorder="0" applyAlignment="0" applyProtection="0"/>
  </cellStyleXfs>
  <cellXfs count="78">
    <xf numFmtId="0" fontId="0" fillId="0" borderId="0" xfId="0"/>
    <xf numFmtId="38" fontId="1" fillId="0" borderId="0" xfId="1" applyNumberFormat="1" applyFont="1" applyFill="1" applyBorder="1" applyAlignment="1"/>
    <xf numFmtId="38" fontId="2" fillId="0" borderId="0" xfId="1" applyNumberFormat="1" applyFont="1" applyFill="1" applyAlignment="1"/>
    <xf numFmtId="38" fontId="1" fillId="0" borderId="0" xfId="1" applyNumberFormat="1" applyFont="1" applyFill="1" applyAlignment="1">
      <alignment horizontal="right"/>
    </xf>
    <xf numFmtId="38" fontId="1" fillId="0" borderId="1" xfId="1" applyNumberFormat="1" applyFont="1" applyFill="1" applyBorder="1" applyAlignment="1"/>
    <xf numFmtId="38" fontId="2" fillId="0" borderId="1" xfId="1" applyNumberFormat="1" applyFont="1" applyFill="1" applyBorder="1" applyAlignment="1"/>
    <xf numFmtId="38" fontId="2" fillId="0" borderId="0" xfId="1" applyNumberFormat="1" applyFont="1" applyFill="1" applyBorder="1" applyAlignment="1"/>
    <xf numFmtId="38" fontId="2" fillId="0" borderId="4" xfId="1" applyNumberFormat="1" applyFont="1" applyFill="1" applyBorder="1" applyAlignment="1"/>
    <xf numFmtId="38" fontId="1" fillId="0" borderId="10" xfId="1" applyNumberFormat="1" applyFont="1" applyFill="1" applyBorder="1" applyAlignment="1"/>
    <xf numFmtId="38" fontId="2" fillId="0" borderId="14" xfId="1" applyNumberFormat="1" applyFont="1" applyFill="1" applyBorder="1" applyAlignment="1"/>
    <xf numFmtId="38" fontId="1" fillId="0" borderId="14" xfId="1" applyNumberFormat="1" applyFont="1" applyFill="1" applyBorder="1" applyAlignment="1"/>
    <xf numFmtId="38" fontId="1" fillId="0" borderId="16" xfId="1" applyNumberFormat="1" applyFont="1" applyFill="1" applyBorder="1" applyAlignment="1"/>
    <xf numFmtId="38" fontId="1" fillId="0" borderId="17" xfId="1" applyNumberFormat="1" applyFont="1" applyFill="1" applyBorder="1" applyAlignment="1"/>
    <xf numFmtId="38" fontId="1" fillId="0" borderId="0" xfId="1" applyNumberFormat="1" applyFont="1" applyFill="1" applyBorder="1"/>
    <xf numFmtId="38" fontId="2" fillId="0" borderId="0" xfId="1" applyNumberFormat="1" applyFont="1" applyFill="1" applyBorder="1" applyAlignment="1">
      <alignment horizontal="right"/>
    </xf>
    <xf numFmtId="38" fontId="2" fillId="0" borderId="0" xfId="1" quotePrefix="1" applyNumberFormat="1" applyFont="1" applyFill="1" applyBorder="1" applyAlignment="1">
      <alignment horizontal="right"/>
    </xf>
    <xf numFmtId="38" fontId="2" fillId="0" borderId="2" xfId="1" applyNumberFormat="1" applyFont="1" applyFill="1" applyBorder="1" applyAlignment="1"/>
    <xf numFmtId="38" fontId="1" fillId="0" borderId="2" xfId="1" quotePrefix="1" applyNumberFormat="1" applyFont="1" applyFill="1" applyBorder="1" applyAlignment="1">
      <alignment horizontal="right"/>
    </xf>
    <xf numFmtId="38" fontId="1" fillId="0" borderId="2" xfId="1" applyNumberFormat="1" applyFont="1" applyFill="1" applyBorder="1" applyAlignment="1">
      <alignment horizontal="left"/>
    </xf>
    <xf numFmtId="38" fontId="2" fillId="0" borderId="19" xfId="1" applyNumberFormat="1" applyFont="1" applyFill="1" applyBorder="1" applyAlignment="1"/>
    <xf numFmtId="38" fontId="1" fillId="0" borderId="19" xfId="1" applyNumberFormat="1" applyFont="1" applyFill="1" applyBorder="1" applyAlignment="1"/>
    <xf numFmtId="38" fontId="2" fillId="0" borderId="10" xfId="1" applyNumberFormat="1" applyFont="1" applyFill="1" applyBorder="1" applyAlignment="1"/>
    <xf numFmtId="38" fontId="2" fillId="0" borderId="21" xfId="1" applyNumberFormat="1" applyFont="1" applyFill="1" applyBorder="1" applyAlignment="1"/>
    <xf numFmtId="38" fontId="2" fillId="0" borderId="15" xfId="1" applyNumberFormat="1" applyFont="1" applyFill="1" applyBorder="1" applyAlignment="1"/>
    <xf numFmtId="38" fontId="2" fillId="0" borderId="18" xfId="1" applyNumberFormat="1" applyFont="1" applyFill="1" applyBorder="1" applyAlignment="1"/>
    <xf numFmtId="38" fontId="2" fillId="0" borderId="22" xfId="1" applyNumberFormat="1" applyFont="1" applyFill="1" applyBorder="1" applyAlignment="1"/>
    <xf numFmtId="38" fontId="1" fillId="0" borderId="23" xfId="1" applyNumberFormat="1" applyFont="1" applyFill="1" applyBorder="1" applyAlignment="1"/>
    <xf numFmtId="38" fontId="2" fillId="0" borderId="24" xfId="1" applyNumberFormat="1" applyFont="1" applyFill="1" applyBorder="1" applyAlignment="1"/>
    <xf numFmtId="38" fontId="1" fillId="0" borderId="24" xfId="1" applyNumberFormat="1" applyFont="1" applyFill="1" applyBorder="1" applyAlignment="1"/>
    <xf numFmtId="38" fontId="1" fillId="0" borderId="4" xfId="1" applyNumberFormat="1" applyFont="1" applyFill="1" applyBorder="1" applyAlignment="1"/>
    <xf numFmtId="38" fontId="1" fillId="0" borderId="25" xfId="1" applyNumberFormat="1" applyFont="1" applyFill="1" applyBorder="1" applyAlignment="1"/>
    <xf numFmtId="38" fontId="1" fillId="0" borderId="26" xfId="1" applyNumberFormat="1" applyFont="1" applyFill="1" applyBorder="1" applyAlignment="1"/>
    <xf numFmtId="38" fontId="1" fillId="0" borderId="27" xfId="1" applyNumberFormat="1" applyFont="1" applyFill="1" applyBorder="1" applyAlignment="1"/>
    <xf numFmtId="38" fontId="1" fillId="0" borderId="21" xfId="1" applyNumberFormat="1" applyFont="1" applyFill="1" applyBorder="1" applyAlignment="1"/>
    <xf numFmtId="38" fontId="1" fillId="0" borderId="15" xfId="1" applyNumberFormat="1" applyFont="1" applyFill="1" applyBorder="1" applyAlignment="1"/>
    <xf numFmtId="40" fontId="2" fillId="0" borderId="19" xfId="1" applyFont="1" applyFill="1" applyBorder="1" applyAlignment="1"/>
    <xf numFmtId="40" fontId="1" fillId="0" borderId="19" xfId="1" applyFont="1" applyFill="1" applyBorder="1" applyAlignment="1"/>
    <xf numFmtId="38" fontId="2" fillId="0" borderId="33" xfId="1" applyNumberFormat="1" applyFont="1" applyFill="1" applyBorder="1" applyAlignment="1"/>
    <xf numFmtId="38" fontId="2" fillId="0" borderId="5" xfId="1" applyNumberFormat="1" applyFont="1" applyFill="1" applyBorder="1" applyAlignment="1"/>
    <xf numFmtId="38" fontId="2" fillId="0" borderId="6" xfId="1" applyNumberFormat="1" applyFont="1" applyFill="1" applyBorder="1" applyAlignment="1"/>
    <xf numFmtId="38" fontId="2" fillId="0" borderId="35" xfId="1" applyNumberFormat="1" applyFont="1" applyFill="1" applyBorder="1" applyAlignment="1"/>
    <xf numFmtId="38" fontId="2" fillId="0" borderId="36" xfId="1" applyNumberFormat="1" applyFont="1" applyFill="1" applyBorder="1" applyAlignment="1"/>
    <xf numFmtId="38" fontId="2" fillId="0" borderId="31" xfId="1" applyNumberFormat="1" applyFont="1" applyFill="1" applyBorder="1" applyAlignment="1"/>
    <xf numFmtId="3" fontId="1" fillId="0" borderId="0" xfId="0" applyNumberFormat="1" applyFont="1" applyFill="1"/>
    <xf numFmtId="0" fontId="2" fillId="0" borderId="0" xfId="0" applyFont="1" applyFill="1"/>
    <xf numFmtId="3" fontId="1" fillId="0" borderId="2" xfId="0" applyNumberFormat="1" applyFont="1" applyFill="1" applyBorder="1"/>
    <xf numFmtId="0" fontId="1" fillId="0" borderId="3" xfId="0" applyFont="1" applyFill="1" applyBorder="1"/>
    <xf numFmtId="38" fontId="4" fillId="0" borderId="18" xfId="0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2" fillId="0" borderId="3" xfId="0" applyFont="1" applyFill="1" applyBorder="1"/>
    <xf numFmtId="0" fontId="1" fillId="0" borderId="7" xfId="0" applyFont="1" applyFill="1" applyBorder="1"/>
    <xf numFmtId="0" fontId="6" fillId="0" borderId="18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11" xfId="0" quotePrefix="1" applyFont="1" applyFill="1" applyBorder="1" applyAlignment="1">
      <alignment horizontal="left"/>
    </xf>
    <xf numFmtId="0" fontId="1" fillId="0" borderId="12" xfId="0" quotePrefix="1" applyFont="1" applyFill="1" applyBorder="1" applyAlignment="1">
      <alignment horizontal="left" wrapText="1"/>
    </xf>
    <xf numFmtId="0" fontId="1" fillId="0" borderId="13" xfId="0" quotePrefix="1" applyFont="1" applyFill="1" applyBorder="1" applyAlignment="1">
      <alignment horizontal="left"/>
    </xf>
    <xf numFmtId="0" fontId="4" fillId="0" borderId="39" xfId="0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12" xfId="0" quotePrefix="1" applyFont="1" applyFill="1" applyBorder="1" applyAlignment="1">
      <alignment horizontal="left"/>
    </xf>
    <xf numFmtId="38" fontId="4" fillId="0" borderId="33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38" fontId="4" fillId="0" borderId="28" xfId="0" applyNumberFormat="1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1" fillId="0" borderId="11" xfId="0" applyFont="1" applyFill="1" applyBorder="1"/>
    <xf numFmtId="38" fontId="4" fillId="0" borderId="32" xfId="0" applyNumberFormat="1" applyFont="1" applyFill="1" applyBorder="1" applyAlignment="1">
      <alignment horizontal="center"/>
    </xf>
    <xf numFmtId="0" fontId="1" fillId="0" borderId="15" xfId="0" applyFont="1" applyFill="1" applyBorder="1"/>
    <xf numFmtId="0" fontId="1" fillId="0" borderId="6" xfId="0" applyFont="1" applyFill="1" applyBorder="1"/>
    <xf numFmtId="38" fontId="4" fillId="0" borderId="29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1" fillId="0" borderId="8" xfId="0" quotePrefix="1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1" fillId="0" borderId="9" xfId="0" applyFont="1" applyFill="1" applyBorder="1"/>
    <xf numFmtId="0" fontId="1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-fs\home\Documents%20and%20Settings\laura.lapeze\Local%20Settings\Temporary%20Internet%20Files\OLK445\!!!_FY%2004%20Budget%20-%2006-30-04%20-%20%20State%20Approp%20Rec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sigler\My%20Documents\Allocation%20Model\FY%202005\VC%20Documentation_DRAF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atkins\Local%20Settings\Temporary%20Internet%20Files\Content.Outlook\7G40X4JF\BOR%20Feb%20FF%20Model%20-%20Analys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runell\LOCALS~1\Temp\Dist%202%20%203%2015%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8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 04 Budget"/>
      <sheetName val="State Appropriations in PS"/>
      <sheetName val="4202 -  4602"/>
      <sheetName val="Apprenticeship GF"/>
      <sheetName val="FY 2004 Deposits"/>
      <sheetName val="FY 04 GF Deposits"/>
      <sheetName val="FY 04 SF Deposits"/>
      <sheetName val="SELF05AR01 Deposit"/>
      <sheetName val="AR Deposits in 2005"/>
      <sheetName val="Self"/>
      <sheetName val="FY 04 Self"/>
      <sheetName val="Writeoff"/>
      <sheetName val="GF Allocation"/>
      <sheetName val="Self Fund Allocation"/>
      <sheetName val="SELF $"/>
      <sheetName val="Checklist"/>
      <sheetName val="Self Fund Rec by Campus"/>
      <sheetName val="SELF05AR01"/>
      <sheetName val="SELF05FIX1"/>
      <sheetName val="SELF05AR02"/>
      <sheetName val="GF &amp; Self Fund by Campus"/>
      <sheetName val="Original Budget from LJ"/>
      <sheetName val="Calculation of GF Allocation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-14"/>
    </sheetNames>
    <sheetDataSet>
      <sheetData sheetId="0">
        <row r="7">
          <cell r="A7" t="str">
            <v>YEAR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FTE by Campus"/>
      <sheetName val="Avg Cost per Program"/>
      <sheetName val="Instruct Avg$ per FTE by Campus"/>
      <sheetName val="Instructional Pgm $,Campus"/>
      <sheetName val="Maint$ per District"/>
      <sheetName val="Maint$ per Campus by District"/>
      <sheetName val="Maintenance $ alpha order"/>
      <sheetName val="Instit Support $ per District "/>
      <sheetName val="Instit Sup $ per Campus by Dist"/>
      <sheetName val="Instit Support $ alpha order"/>
    </sheetNames>
    <sheetDataSet>
      <sheetData sheetId="0" refreshError="1"/>
      <sheetData sheetId="1" refreshError="1"/>
      <sheetData sheetId="2"/>
      <sheetData sheetId="3">
        <row r="564">
          <cell r="A564" t="str">
            <v>Program ID</v>
          </cell>
          <cell r="B564" t="str">
            <v>Program</v>
          </cell>
          <cell r="H564" t="str">
            <v>Avg Cost/FTE - Includes 50% Prisoner, 100% HS</v>
          </cell>
          <cell r="J564" t="str">
            <v>Avg Cost/FTE - Includes 50% Prisoner, Excludes HS</v>
          </cell>
        </row>
        <row r="565">
          <cell r="A565" t="str">
            <v>AT</v>
          </cell>
          <cell r="B565" t="str">
            <v>Accounting Technology</v>
          </cell>
          <cell r="C565">
            <v>363.8</v>
          </cell>
          <cell r="D565">
            <v>2.75</v>
          </cell>
          <cell r="E565">
            <v>5.87</v>
          </cell>
          <cell r="F565">
            <v>1314166.24</v>
          </cell>
          <cell r="H565">
            <v>3612.3316107751511</v>
          </cell>
          <cell r="J565">
            <v>3671.5733243930376</v>
          </cell>
        </row>
        <row r="566">
          <cell r="A566" t="str">
            <v>ABE</v>
          </cell>
          <cell r="B566" t="str">
            <v>Adult Basic Education</v>
          </cell>
          <cell r="C566">
            <v>16.03</v>
          </cell>
          <cell r="D566">
            <v>0</v>
          </cell>
          <cell r="E566">
            <v>0.13</v>
          </cell>
          <cell r="F566">
            <v>18046.47</v>
          </cell>
          <cell r="H566">
            <v>1125.7935121646913</v>
          </cell>
          <cell r="J566">
            <v>1134.9981132075472</v>
          </cell>
        </row>
        <row r="567">
          <cell r="A567" t="str">
            <v>CR</v>
          </cell>
          <cell r="B567" t="str">
            <v>Automotive Collision Repair</v>
          </cell>
          <cell r="C567">
            <v>182.39</v>
          </cell>
          <cell r="D567">
            <v>20.71</v>
          </cell>
          <cell r="E567">
            <v>20.27</v>
          </cell>
          <cell r="F567">
            <v>596737.4</v>
          </cell>
          <cell r="H567">
            <v>3271.7659959427606</v>
          </cell>
          <cell r="J567">
            <v>3680.8376511226261</v>
          </cell>
        </row>
        <row r="568">
          <cell r="A568" t="str">
            <v>AMT</v>
          </cell>
          <cell r="B568" t="str">
            <v>Automotive Tech</v>
          </cell>
          <cell r="C568">
            <v>571.22</v>
          </cell>
          <cell r="D568">
            <v>61.11</v>
          </cell>
          <cell r="E568">
            <v>110.25</v>
          </cell>
          <cell r="F568">
            <v>2206574.2599999998</v>
          </cell>
          <cell r="H568">
            <v>3862.9149189454147</v>
          </cell>
          <cell r="J568">
            <v>4786.8066468533734</v>
          </cell>
        </row>
        <row r="569">
          <cell r="A569" t="str">
            <v>AMTA</v>
          </cell>
          <cell r="B569" t="str">
            <v>Aviation Maintenance Tech</v>
          </cell>
          <cell r="C569">
            <v>37.9</v>
          </cell>
          <cell r="D569">
            <v>0</v>
          </cell>
          <cell r="E569">
            <v>0</v>
          </cell>
          <cell r="F569">
            <v>181940.32</v>
          </cell>
          <cell r="H569">
            <v>4800.536147757256</v>
          </cell>
          <cell r="J569">
            <v>4800.536147757256</v>
          </cell>
        </row>
        <row r="570">
          <cell r="A570" t="str">
            <v>BARB</v>
          </cell>
          <cell r="B570" t="str">
            <v>Barber-Styling</v>
          </cell>
          <cell r="C570">
            <v>250.97</v>
          </cell>
          <cell r="D570">
            <v>0</v>
          </cell>
          <cell r="E570">
            <v>1.66</v>
          </cell>
          <cell r="F570">
            <v>552868.72</v>
          </cell>
          <cell r="H570">
            <v>2202.9275212176753</v>
          </cell>
          <cell r="J570">
            <v>2217.5954434238497</v>
          </cell>
        </row>
        <row r="571">
          <cell r="A571" t="str">
            <v>BE</v>
          </cell>
          <cell r="B571" t="str">
            <v>Bldg Engineering Tech</v>
          </cell>
          <cell r="C571">
            <v>46.45</v>
          </cell>
          <cell r="D571">
            <v>5.12</v>
          </cell>
          <cell r="E571">
            <v>5.8</v>
          </cell>
          <cell r="F571">
            <v>380017.36</v>
          </cell>
          <cell r="H571">
            <v>8181.2133476856825</v>
          </cell>
          <cell r="J571">
            <v>9348.5205412054111</v>
          </cell>
        </row>
        <row r="572">
          <cell r="A572" t="str">
            <v>CRP</v>
          </cell>
          <cell r="B572" t="str">
            <v>Carpentry</v>
          </cell>
          <cell r="C572">
            <v>199.98</v>
          </cell>
          <cell r="D572">
            <v>38.28</v>
          </cell>
          <cell r="E572">
            <v>34.26</v>
          </cell>
          <cell r="F572">
            <v>677330.07</v>
          </cell>
          <cell r="H572">
            <v>3386.9890489048903</v>
          </cell>
          <cell r="J572">
            <v>4087.1956915278779</v>
          </cell>
        </row>
        <row r="573">
          <cell r="A573" t="str">
            <v>CIVL</v>
          </cell>
          <cell r="B573" t="str">
            <v>Civil Engineering Tech</v>
          </cell>
          <cell r="C573">
            <v>26.37</v>
          </cell>
          <cell r="D573">
            <v>0</v>
          </cell>
          <cell r="E573">
            <v>0</v>
          </cell>
          <cell r="F573">
            <v>109561.32</v>
          </cell>
          <cell r="H573">
            <v>4154.7713310580202</v>
          </cell>
          <cell r="J573">
            <v>4154.7713310580202</v>
          </cell>
        </row>
        <row r="574">
          <cell r="A574" t="str">
            <v>DIVE</v>
          </cell>
          <cell r="B574" t="str">
            <v>Commercial Diving</v>
          </cell>
          <cell r="C574">
            <v>32.99</v>
          </cell>
          <cell r="D574">
            <v>0</v>
          </cell>
          <cell r="E574">
            <v>0.28999999999999998</v>
          </cell>
          <cell r="F574">
            <v>160679.12</v>
          </cell>
          <cell r="H574">
            <v>4870.5401636859651</v>
          </cell>
          <cell r="J574">
            <v>4913.7345565749229</v>
          </cell>
        </row>
        <row r="575">
          <cell r="A575" t="str">
            <v>CSEW</v>
          </cell>
          <cell r="B575" t="str">
            <v>Commercial Sewing</v>
          </cell>
          <cell r="C575">
            <v>19.899999999999999</v>
          </cell>
          <cell r="D575">
            <v>19.899999999999999</v>
          </cell>
          <cell r="E575">
            <v>0</v>
          </cell>
          <cell r="F575">
            <v>50318.01</v>
          </cell>
          <cell r="H575">
            <v>2528.5432160804021</v>
          </cell>
          <cell r="J575">
            <v>2528.5432160804021</v>
          </cell>
        </row>
        <row r="576">
          <cell r="A576" t="str">
            <v>CTD</v>
          </cell>
          <cell r="B576" t="str">
            <v>Commercial Truck Driving</v>
          </cell>
          <cell r="C576">
            <v>28.13</v>
          </cell>
          <cell r="D576">
            <v>0</v>
          </cell>
          <cell r="E576">
            <v>0</v>
          </cell>
          <cell r="F576">
            <v>223699.09</v>
          </cell>
          <cell r="H576">
            <v>7952.3316743690011</v>
          </cell>
          <cell r="J576">
            <v>7952.3316743690011</v>
          </cell>
        </row>
        <row r="577">
          <cell r="A577" t="str">
            <v>CM</v>
          </cell>
          <cell r="B577" t="str">
            <v>Communications &amp; Media</v>
          </cell>
          <cell r="C577">
            <v>0.33</v>
          </cell>
          <cell r="D577">
            <v>0</v>
          </cell>
          <cell r="E577">
            <v>0</v>
          </cell>
          <cell r="F577">
            <v>36.81</v>
          </cell>
          <cell r="H577">
            <v>111.54545454545455</v>
          </cell>
          <cell r="J577">
            <v>111.54545454545455</v>
          </cell>
        </row>
        <row r="578">
          <cell r="A578" t="str">
            <v>CSA</v>
          </cell>
          <cell r="B578" t="str">
            <v>Computer Applications Special</v>
          </cell>
          <cell r="C578">
            <v>112.47</v>
          </cell>
          <cell r="D578">
            <v>0</v>
          </cell>
          <cell r="E578">
            <v>2.5</v>
          </cell>
          <cell r="F578">
            <v>529115.68999999994</v>
          </cell>
          <cell r="H578">
            <v>4704.5051124744368</v>
          </cell>
          <cell r="J578">
            <v>4811.4548513230875</v>
          </cell>
        </row>
        <row r="579">
          <cell r="A579" t="str">
            <v>CNS</v>
          </cell>
          <cell r="B579" t="str">
            <v>Computer Network Specialist</v>
          </cell>
          <cell r="C579">
            <v>324.74</v>
          </cell>
          <cell r="D579">
            <v>10.84</v>
          </cell>
          <cell r="E579">
            <v>1.83</v>
          </cell>
          <cell r="F579">
            <v>997283.75</v>
          </cell>
          <cell r="H579">
            <v>3071.0222023772862</v>
          </cell>
          <cell r="J579">
            <v>3088.4263417051188</v>
          </cell>
        </row>
        <row r="580">
          <cell r="A580" t="str">
            <v>CS</v>
          </cell>
          <cell r="B580" t="str">
            <v>Computer Support Specialist</v>
          </cell>
          <cell r="C580">
            <v>134.46</v>
          </cell>
          <cell r="D580">
            <v>10.039999999999999</v>
          </cell>
          <cell r="E580">
            <v>3.99</v>
          </cell>
          <cell r="F580">
            <v>400093.07</v>
          </cell>
          <cell r="H580">
            <v>2975.5545887252715</v>
          </cell>
          <cell r="J580">
            <v>3066.5522342300915</v>
          </cell>
        </row>
        <row r="581">
          <cell r="A581" t="str">
            <v>CSOT</v>
          </cell>
          <cell r="B581" t="str">
            <v>Correctional Security Officer</v>
          </cell>
          <cell r="C581">
            <v>3.4</v>
          </cell>
          <cell r="D581">
            <v>0</v>
          </cell>
          <cell r="E581">
            <v>0</v>
          </cell>
          <cell r="F581">
            <v>51803.65</v>
          </cell>
          <cell r="H581">
            <v>15236.367647058825</v>
          </cell>
          <cell r="J581">
            <v>15236.367647058825</v>
          </cell>
        </row>
        <row r="582">
          <cell r="A582" t="str">
            <v>COSM</v>
          </cell>
          <cell r="B582" t="str">
            <v>Cosmetology</v>
          </cell>
          <cell r="C582">
            <v>137.46</v>
          </cell>
          <cell r="D582">
            <v>0</v>
          </cell>
          <cell r="E582">
            <v>5.17</v>
          </cell>
          <cell r="F582">
            <v>406279.42</v>
          </cell>
          <cell r="H582">
            <v>2955.6192346864541</v>
          </cell>
          <cell r="J582">
            <v>3071.1272205004152</v>
          </cell>
        </row>
        <row r="583">
          <cell r="A583" t="str">
            <v>CRMJ</v>
          </cell>
          <cell r="B583" t="str">
            <v>Criminal Justice</v>
          </cell>
          <cell r="C583">
            <v>73.87</v>
          </cell>
          <cell r="D583">
            <v>0</v>
          </cell>
          <cell r="E583">
            <v>1.33</v>
          </cell>
          <cell r="F583">
            <v>124353.54</v>
          </cell>
          <cell r="H583">
            <v>1683.4105861648841</v>
          </cell>
          <cell r="J583">
            <v>1714.2754342431761</v>
          </cell>
        </row>
        <row r="584">
          <cell r="A584" t="str">
            <v>CA</v>
          </cell>
          <cell r="B584" t="str">
            <v>Culinary Arts</v>
          </cell>
          <cell r="C584">
            <v>212.45</v>
          </cell>
          <cell r="D584">
            <v>64.14</v>
          </cell>
          <cell r="E584">
            <v>10.06</v>
          </cell>
          <cell r="F584">
            <v>793890.59</v>
          </cell>
          <cell r="H584">
            <v>3736.8349729348083</v>
          </cell>
          <cell r="J584">
            <v>3922.5781412125107</v>
          </cell>
        </row>
        <row r="585">
          <cell r="A585" t="str">
            <v>DV</v>
          </cell>
          <cell r="B585" t="str">
            <v>Developmental Studies</v>
          </cell>
          <cell r="C585">
            <v>1176.42</v>
          </cell>
          <cell r="D585">
            <v>52.42</v>
          </cell>
          <cell r="E585">
            <v>37</v>
          </cell>
          <cell r="F585">
            <v>2558738.5499999998</v>
          </cell>
          <cell r="H585">
            <v>2175.0212934156166</v>
          </cell>
          <cell r="J585">
            <v>2245.6500236962661</v>
          </cell>
        </row>
        <row r="586">
          <cell r="A586" t="str">
            <v>DP</v>
          </cell>
          <cell r="B586" t="str">
            <v>Diesel Powered Equipment</v>
          </cell>
          <cell r="C586">
            <v>146.62</v>
          </cell>
          <cell r="D586">
            <v>10.7</v>
          </cell>
          <cell r="E586">
            <v>31.44</v>
          </cell>
          <cell r="F586">
            <v>593120.91</v>
          </cell>
          <cell r="H586">
            <v>4045.293343336516</v>
          </cell>
          <cell r="J586">
            <v>5149.5130230942868</v>
          </cell>
        </row>
        <row r="587">
          <cell r="A587" t="str">
            <v>DT</v>
          </cell>
          <cell r="B587" t="str">
            <v>Drafting &amp; Design Tech</v>
          </cell>
          <cell r="C587">
            <v>323.7</v>
          </cell>
          <cell r="D587">
            <v>0.32</v>
          </cell>
          <cell r="E587">
            <v>27.05</v>
          </cell>
          <cell r="F587">
            <v>1143358.46</v>
          </cell>
          <cell r="H587">
            <v>3532.1546493666974</v>
          </cell>
          <cell r="J587">
            <v>3854.2338108882523</v>
          </cell>
        </row>
        <row r="588">
          <cell r="A588" t="str">
            <v>EC</v>
          </cell>
          <cell r="B588" t="str">
            <v>Early Childhood Education</v>
          </cell>
          <cell r="C588">
            <v>419.06</v>
          </cell>
          <cell r="D588">
            <v>0</v>
          </cell>
          <cell r="E588">
            <v>11.5</v>
          </cell>
          <cell r="F588">
            <v>756176.97</v>
          </cell>
          <cell r="H588">
            <v>1804.4599102753782</v>
          </cell>
          <cell r="J588">
            <v>1855.3758219648639</v>
          </cell>
        </row>
        <row r="589">
          <cell r="A589" t="str">
            <v>EL</v>
          </cell>
          <cell r="B589" t="str">
            <v>Electrician</v>
          </cell>
          <cell r="C589">
            <v>246.45</v>
          </cell>
          <cell r="D589">
            <v>3.85</v>
          </cell>
          <cell r="E589">
            <v>8.94</v>
          </cell>
          <cell r="F589">
            <v>772101.22</v>
          </cell>
          <cell r="H589">
            <v>3132.8919456279164</v>
          </cell>
          <cell r="J589">
            <v>3250.8156288156288</v>
          </cell>
        </row>
        <row r="590">
          <cell r="A590" t="str">
            <v>ELMT</v>
          </cell>
          <cell r="B590" t="str">
            <v>Electromechanical Technology</v>
          </cell>
          <cell r="C590">
            <v>7.63</v>
          </cell>
          <cell r="D590">
            <v>0</v>
          </cell>
          <cell r="E590">
            <v>0.53</v>
          </cell>
          <cell r="F590">
            <v>56378.2</v>
          </cell>
          <cell r="H590">
            <v>7389.0170380078634</v>
          </cell>
          <cell r="J590">
            <v>7940.5915492957747</v>
          </cell>
        </row>
        <row r="591">
          <cell r="A591" t="str">
            <v>CME</v>
          </cell>
          <cell r="B591" t="str">
            <v>Electronics Tech, Communicati</v>
          </cell>
          <cell r="C591">
            <v>47.47</v>
          </cell>
          <cell r="D591">
            <v>15.13</v>
          </cell>
          <cell r="E591">
            <v>2.8</v>
          </cell>
          <cell r="F591">
            <v>324376.77</v>
          </cell>
          <cell r="H591">
            <v>6833.3004002527914</v>
          </cell>
          <cell r="J591">
            <v>7261.6245802552048</v>
          </cell>
        </row>
        <row r="592">
          <cell r="A592" t="str">
            <v>CE</v>
          </cell>
          <cell r="B592" t="str">
            <v>Electronics Tech, Computer</v>
          </cell>
          <cell r="C592">
            <v>44.74</v>
          </cell>
          <cell r="D592">
            <v>0.14000000000000001</v>
          </cell>
          <cell r="E592">
            <v>3.6</v>
          </cell>
          <cell r="F592">
            <v>325430.89</v>
          </cell>
          <cell r="H592">
            <v>7273.8240947697814</v>
          </cell>
          <cell r="J592">
            <v>7910.3279047156057</v>
          </cell>
        </row>
        <row r="593">
          <cell r="A593" t="str">
            <v>CSE</v>
          </cell>
          <cell r="B593" t="str">
            <v>Electronics Tech, Consumer</v>
          </cell>
          <cell r="C593">
            <v>12.9</v>
          </cell>
          <cell r="D593">
            <v>0</v>
          </cell>
          <cell r="E593">
            <v>0.63</v>
          </cell>
          <cell r="F593">
            <v>109519.15</v>
          </cell>
          <cell r="H593">
            <v>8489.8565891472863</v>
          </cell>
          <cell r="J593">
            <v>8925.7660961695183</v>
          </cell>
        </row>
        <row r="594">
          <cell r="A594" t="str">
            <v>EMT</v>
          </cell>
          <cell r="B594" t="str">
            <v>Emergency Medical Technician</v>
          </cell>
          <cell r="C594">
            <v>116.55</v>
          </cell>
          <cell r="D594">
            <v>0</v>
          </cell>
          <cell r="E594">
            <v>17.5</v>
          </cell>
          <cell r="F594">
            <v>36879.19</v>
          </cell>
          <cell r="H594">
            <v>316.42376662376665</v>
          </cell>
          <cell r="J594">
            <v>372.32902574457347</v>
          </cell>
        </row>
        <row r="595">
          <cell r="A595" t="str">
            <v>ENGL</v>
          </cell>
          <cell r="B595" t="str">
            <v>English</v>
          </cell>
          <cell r="C595">
            <v>35.5</v>
          </cell>
          <cell r="D595">
            <v>5.3</v>
          </cell>
          <cell r="E595">
            <v>0.1</v>
          </cell>
          <cell r="F595">
            <v>129806.43</v>
          </cell>
          <cell r="H595">
            <v>3656.5191549295773</v>
          </cell>
          <cell r="J595">
            <v>3666.8483050847458</v>
          </cell>
        </row>
        <row r="596">
          <cell r="A596" t="str">
            <v>FRTY</v>
          </cell>
          <cell r="B596" t="str">
            <v>Forest Technology</v>
          </cell>
          <cell r="C596">
            <v>12.33</v>
          </cell>
          <cell r="D596">
            <v>0</v>
          </cell>
          <cell r="E596">
            <v>3.43</v>
          </cell>
          <cell r="F596">
            <v>58793.52</v>
          </cell>
          <cell r="H596">
            <v>4768.3309002433089</v>
          </cell>
          <cell r="J596">
            <v>6606.0134831460664</v>
          </cell>
        </row>
        <row r="597">
          <cell r="A597" t="str">
            <v>GDP</v>
          </cell>
          <cell r="B597" t="str">
            <v>Graphic Com-Desktop Publishin</v>
          </cell>
          <cell r="C597">
            <v>26.96</v>
          </cell>
          <cell r="D597">
            <v>0</v>
          </cell>
          <cell r="E597">
            <v>0</v>
          </cell>
          <cell r="F597">
            <v>55761.02</v>
          </cell>
          <cell r="H597">
            <v>2068.2870919881302</v>
          </cell>
          <cell r="J597">
            <v>2068.2870919881302</v>
          </cell>
        </row>
        <row r="598">
          <cell r="A598" t="str">
            <v>GC</v>
          </cell>
          <cell r="B598" t="str">
            <v>Graphic Communications</v>
          </cell>
          <cell r="C598">
            <v>6.12</v>
          </cell>
          <cell r="D598">
            <v>5.35</v>
          </cell>
          <cell r="E598">
            <v>0.23</v>
          </cell>
          <cell r="H598">
            <v>0</v>
          </cell>
          <cell r="J598">
            <v>0</v>
          </cell>
        </row>
        <row r="599">
          <cell r="A599" t="str">
            <v>GPP</v>
          </cell>
          <cell r="B599" t="str">
            <v>Graphic Com-Process Printing</v>
          </cell>
          <cell r="C599">
            <v>61.53</v>
          </cell>
          <cell r="D599">
            <v>0</v>
          </cell>
          <cell r="E599">
            <v>7.0000000000000007E-2</v>
          </cell>
          <cell r="F599">
            <v>205284.63</v>
          </cell>
          <cell r="H599">
            <v>3336.3339834227208</v>
          </cell>
          <cell r="J599">
            <v>3340.1339082329969</v>
          </cell>
        </row>
        <row r="600">
          <cell r="A600" t="str">
            <v>PE</v>
          </cell>
          <cell r="B600" t="str">
            <v>Health Science</v>
          </cell>
          <cell r="C600">
            <v>9.1</v>
          </cell>
          <cell r="D600">
            <v>0</v>
          </cell>
          <cell r="E600">
            <v>0</v>
          </cell>
          <cell r="H600">
            <v>0</v>
          </cell>
          <cell r="J600">
            <v>0</v>
          </cell>
        </row>
        <row r="601">
          <cell r="A601" t="str">
            <v>HORT</v>
          </cell>
          <cell r="B601" t="str">
            <v>Horticulture</v>
          </cell>
          <cell r="C601">
            <v>110.14</v>
          </cell>
          <cell r="D601">
            <v>96.93</v>
          </cell>
          <cell r="E601">
            <v>1.01</v>
          </cell>
          <cell r="F601">
            <v>313784.43</v>
          </cell>
          <cell r="H601">
            <v>2848.9597784637731</v>
          </cell>
          <cell r="J601">
            <v>2875.3269495097588</v>
          </cell>
        </row>
        <row r="602">
          <cell r="A602" t="str">
            <v>HT</v>
          </cell>
          <cell r="B602" t="str">
            <v>Hospitality/Tourism</v>
          </cell>
          <cell r="C602">
            <v>35.81</v>
          </cell>
          <cell r="D602">
            <v>1.1499999999999999</v>
          </cell>
          <cell r="E602">
            <v>2</v>
          </cell>
          <cell r="F602">
            <v>106927.6</v>
          </cell>
          <cell r="H602">
            <v>2985.9703993297962</v>
          </cell>
          <cell r="J602">
            <v>3162.6027802425319</v>
          </cell>
        </row>
        <row r="603">
          <cell r="A603" t="str">
            <v>HVAC</v>
          </cell>
          <cell r="B603" t="str">
            <v>HVAC</v>
          </cell>
          <cell r="C603">
            <v>316.94</v>
          </cell>
          <cell r="D603">
            <v>40.39</v>
          </cell>
          <cell r="E603">
            <v>19.23</v>
          </cell>
          <cell r="F603">
            <v>1134993.68</v>
          </cell>
          <cell r="H603">
            <v>3581.0995141036155</v>
          </cell>
          <cell r="J603">
            <v>3812.4136911759765</v>
          </cell>
        </row>
        <row r="604">
          <cell r="A604" t="str">
            <v>IE</v>
          </cell>
          <cell r="B604" t="str">
            <v>Industrial Electronics Tech</v>
          </cell>
          <cell r="C604">
            <v>221.24</v>
          </cell>
          <cell r="D604">
            <v>0</v>
          </cell>
          <cell r="E604">
            <v>4.8</v>
          </cell>
          <cell r="F604">
            <v>1178905.8600000001</v>
          </cell>
          <cell r="H604">
            <v>5328.6289097812332</v>
          </cell>
          <cell r="J604">
            <v>5446.802162262059</v>
          </cell>
        </row>
        <row r="605">
          <cell r="A605" t="str">
            <v>IIT</v>
          </cell>
          <cell r="B605" t="str">
            <v>Industrial Instrument Tech</v>
          </cell>
          <cell r="C605">
            <v>173.27</v>
          </cell>
          <cell r="D605">
            <v>0</v>
          </cell>
          <cell r="E605">
            <v>0.23</v>
          </cell>
          <cell r="F605">
            <v>464238.83</v>
          </cell>
          <cell r="H605">
            <v>2679.2799099671033</v>
          </cell>
          <cell r="J605">
            <v>2682.8411349976882</v>
          </cell>
        </row>
        <row r="606">
          <cell r="A606" t="str">
            <v>IMS</v>
          </cell>
          <cell r="B606" t="str">
            <v>Industrial Machine Shop</v>
          </cell>
          <cell r="C606">
            <v>128.32</v>
          </cell>
          <cell r="D606">
            <v>0</v>
          </cell>
          <cell r="E606">
            <v>13.84</v>
          </cell>
          <cell r="F606">
            <v>556059.03</v>
          </cell>
          <cell r="H606">
            <v>4333.3777275561106</v>
          </cell>
          <cell r="J606">
            <v>4857.2591719077573</v>
          </cell>
        </row>
        <row r="607">
          <cell r="A607" t="str">
            <v>IM</v>
          </cell>
          <cell r="B607" t="str">
            <v>Industrial Maintenance Tech</v>
          </cell>
          <cell r="C607">
            <v>80.59</v>
          </cell>
          <cell r="D607">
            <v>0.15</v>
          </cell>
          <cell r="E607">
            <v>3.8</v>
          </cell>
          <cell r="F607">
            <v>312283.51</v>
          </cell>
          <cell r="H607">
            <v>3874.9660007445091</v>
          </cell>
          <cell r="J607">
            <v>4066.7210574293526</v>
          </cell>
        </row>
        <row r="608">
          <cell r="A608" t="str">
            <v>JM</v>
          </cell>
          <cell r="B608" t="str">
            <v>Jewelry Manufacturing</v>
          </cell>
          <cell r="C608">
            <v>31.67</v>
          </cell>
          <cell r="D608">
            <v>0</v>
          </cell>
          <cell r="E608">
            <v>1.24</v>
          </cell>
          <cell r="F608">
            <v>157663.95000000001</v>
          </cell>
          <cell r="H608">
            <v>4978.3375434164827</v>
          </cell>
          <cell r="J608">
            <v>5181.2011173184355</v>
          </cell>
        </row>
        <row r="609">
          <cell r="A609" t="str">
            <v>JRLY</v>
          </cell>
          <cell r="B609" t="str">
            <v>Jewelry Technology</v>
          </cell>
          <cell r="C609">
            <v>12.93</v>
          </cell>
          <cell r="D609">
            <v>0</v>
          </cell>
          <cell r="E609">
            <v>0.83</v>
          </cell>
          <cell r="F609">
            <v>58736.61</v>
          </cell>
          <cell r="H609">
            <v>4542.6612529002323</v>
          </cell>
          <cell r="J609">
            <v>4854.2652892561982</v>
          </cell>
        </row>
        <row r="610">
          <cell r="A610" t="str">
            <v>APRP</v>
          </cell>
          <cell r="B610" t="str">
            <v>Major Appliance Repair</v>
          </cell>
          <cell r="C610">
            <v>30.36</v>
          </cell>
          <cell r="D610">
            <v>0</v>
          </cell>
          <cell r="E610">
            <v>3.13</v>
          </cell>
          <cell r="F610">
            <v>102160.78</v>
          </cell>
          <cell r="H610">
            <v>3364.979578392622</v>
          </cell>
          <cell r="J610">
            <v>3751.7730444362833</v>
          </cell>
        </row>
        <row r="611">
          <cell r="A611" t="str">
            <v>MARI</v>
          </cell>
          <cell r="B611" t="str">
            <v>Marine Operations</v>
          </cell>
          <cell r="C611">
            <v>129.05000000000001</v>
          </cell>
          <cell r="D611">
            <v>0.02</v>
          </cell>
          <cell r="E611">
            <v>0.06</v>
          </cell>
          <cell r="F611">
            <v>679037.55</v>
          </cell>
          <cell r="H611">
            <v>5261.8175125920188</v>
          </cell>
          <cell r="J611">
            <v>5264.2650593069229</v>
          </cell>
        </row>
        <row r="612">
          <cell r="A612" t="str">
            <v>MKMG</v>
          </cell>
          <cell r="B612" t="str">
            <v>Marketing/Management</v>
          </cell>
          <cell r="C612">
            <v>5.0999999999999996</v>
          </cell>
          <cell r="D612">
            <v>0</v>
          </cell>
          <cell r="E612">
            <v>0.2</v>
          </cell>
          <cell r="F612">
            <v>46068.19</v>
          </cell>
          <cell r="H612">
            <v>9032.9784313725504</v>
          </cell>
          <cell r="J612">
            <v>9401.6714285714297</v>
          </cell>
        </row>
        <row r="613">
          <cell r="A613" t="str">
            <v>MS</v>
          </cell>
          <cell r="B613" t="str">
            <v>Masonry</v>
          </cell>
          <cell r="C613">
            <v>9.0299999999999994</v>
          </cell>
          <cell r="D613">
            <v>0</v>
          </cell>
          <cell r="E613">
            <v>0</v>
          </cell>
          <cell r="F613">
            <v>50655.54</v>
          </cell>
          <cell r="H613">
            <v>5609.6943521594685</v>
          </cell>
          <cell r="J613">
            <v>5609.6943521594685</v>
          </cell>
        </row>
        <row r="614">
          <cell r="A614" t="str">
            <v>MATH</v>
          </cell>
          <cell r="B614" t="str">
            <v>Mathematics</v>
          </cell>
          <cell r="C614">
            <v>82.12</v>
          </cell>
          <cell r="D614">
            <v>8.42</v>
          </cell>
          <cell r="E614">
            <v>3.53</v>
          </cell>
          <cell r="F614">
            <v>120844.95</v>
          </cell>
          <cell r="H614">
            <v>1471.5653921091084</v>
          </cell>
          <cell r="J614">
            <v>1537.6631887008525</v>
          </cell>
        </row>
        <row r="615">
          <cell r="A615" t="str">
            <v>MA</v>
          </cell>
          <cell r="B615" t="str">
            <v>Medical Assistant</v>
          </cell>
          <cell r="C615">
            <v>51.62</v>
          </cell>
          <cell r="D615">
            <v>0</v>
          </cell>
          <cell r="E615">
            <v>0.57999999999999996</v>
          </cell>
          <cell r="F615">
            <v>118998.46</v>
          </cell>
          <cell r="H615">
            <v>2305.2781867493222</v>
          </cell>
          <cell r="J615">
            <v>2331.4745297805644</v>
          </cell>
        </row>
        <row r="616">
          <cell r="A616" t="str">
            <v>MLTS</v>
          </cell>
          <cell r="B616" t="str">
            <v>Medical Laboratory Technician</v>
          </cell>
          <cell r="C616">
            <v>24.63</v>
          </cell>
          <cell r="D616">
            <v>0</v>
          </cell>
          <cell r="E616">
            <v>0</v>
          </cell>
          <cell r="F616">
            <v>97446.54</v>
          </cell>
          <cell r="H616">
            <v>3956.4165651644335</v>
          </cell>
          <cell r="J616">
            <v>3956.4165651644335</v>
          </cell>
        </row>
        <row r="617">
          <cell r="A617" t="str">
            <v>NSC</v>
          </cell>
          <cell r="B617" t="str">
            <v>Natural Sciences</v>
          </cell>
          <cell r="C617">
            <v>30.6</v>
          </cell>
          <cell r="D617">
            <v>0</v>
          </cell>
          <cell r="E617">
            <v>1.1299999999999999</v>
          </cell>
          <cell r="F617">
            <v>79783.41</v>
          </cell>
          <cell r="H617">
            <v>2607.3009803921568</v>
          </cell>
          <cell r="J617">
            <v>2707.2755344418051</v>
          </cell>
        </row>
        <row r="618">
          <cell r="A618" t="str">
            <v>NDTT</v>
          </cell>
          <cell r="B618" t="str">
            <v>Nondestructive Testing Tech</v>
          </cell>
          <cell r="C618">
            <v>59.57</v>
          </cell>
          <cell r="D618">
            <v>0</v>
          </cell>
          <cell r="E618">
            <v>0</v>
          </cell>
          <cell r="F618">
            <v>125547.04</v>
          </cell>
          <cell r="H618">
            <v>2107.5548094678529</v>
          </cell>
          <cell r="J618">
            <v>2107.5548094678529</v>
          </cell>
        </row>
        <row r="619">
          <cell r="A619" t="str">
            <v>NA</v>
          </cell>
          <cell r="B619" t="str">
            <v>Nursing Assistant</v>
          </cell>
          <cell r="C619">
            <v>580.26</v>
          </cell>
          <cell r="D619">
            <v>0</v>
          </cell>
          <cell r="E619">
            <v>62.98</v>
          </cell>
          <cell r="F619">
            <v>906533</v>
          </cell>
          <cell r="H619">
            <v>1562.2875952159377</v>
          </cell>
          <cell r="J619">
            <v>1752.4996133622024</v>
          </cell>
        </row>
        <row r="620">
          <cell r="A620" t="str">
            <v>OS</v>
          </cell>
          <cell r="B620" t="str">
            <v>Office Systems Tech</v>
          </cell>
          <cell r="C620">
            <v>3500.72</v>
          </cell>
          <cell r="D620">
            <v>231.86</v>
          </cell>
          <cell r="E620">
            <v>114.88</v>
          </cell>
          <cell r="F620">
            <v>6757071.9400000004</v>
          </cell>
          <cell r="H620">
            <v>1930.1949141890816</v>
          </cell>
          <cell r="J620">
            <v>1995.6855433215987</v>
          </cell>
        </row>
        <row r="621">
          <cell r="A621" t="str">
            <v>OP</v>
          </cell>
          <cell r="B621" t="str">
            <v>Outdoor Power Equip Tech</v>
          </cell>
          <cell r="C621">
            <v>71.36</v>
          </cell>
          <cell r="D621">
            <v>10.86</v>
          </cell>
          <cell r="E621">
            <v>15.34</v>
          </cell>
          <cell r="F621">
            <v>322880.12</v>
          </cell>
          <cell r="H621">
            <v>4524.6653587443943</v>
          </cell>
          <cell r="J621">
            <v>5763.6579792931097</v>
          </cell>
        </row>
        <row r="622">
          <cell r="A622" t="str">
            <v>PC</v>
          </cell>
          <cell r="B622" t="str">
            <v>Patient Care Technician</v>
          </cell>
          <cell r="C622">
            <v>33.53</v>
          </cell>
          <cell r="D622">
            <v>0</v>
          </cell>
          <cell r="E622">
            <v>0</v>
          </cell>
          <cell r="F622">
            <v>110299.77</v>
          </cell>
          <cell r="H622">
            <v>3289.5845511482253</v>
          </cell>
          <cell r="J622">
            <v>3289.5845511482253</v>
          </cell>
        </row>
        <row r="623">
          <cell r="A623" t="str">
            <v>PB</v>
          </cell>
          <cell r="B623" t="str">
            <v>Phlebotomy</v>
          </cell>
          <cell r="C623">
            <v>9.1</v>
          </cell>
          <cell r="D623">
            <v>0</v>
          </cell>
          <cell r="E623">
            <v>0.26</v>
          </cell>
          <cell r="F623">
            <v>9138.3700000000008</v>
          </cell>
          <cell r="H623">
            <v>1004.2164835164837</v>
          </cell>
          <cell r="J623">
            <v>1033.7522624434391</v>
          </cell>
        </row>
        <row r="624">
          <cell r="A624" t="str">
            <v>PN</v>
          </cell>
          <cell r="B624" t="str">
            <v>Practical Nursing</v>
          </cell>
          <cell r="C624">
            <v>2185.58</v>
          </cell>
          <cell r="D624">
            <v>19.62</v>
          </cell>
          <cell r="E624">
            <v>11.52</v>
          </cell>
          <cell r="F624">
            <v>8750164.6699999999</v>
          </cell>
          <cell r="H624">
            <v>4003.5892852240613</v>
          </cell>
          <cell r="J624">
            <v>4024.8036714718105</v>
          </cell>
        </row>
        <row r="625">
          <cell r="A625" t="str">
            <v>PT</v>
          </cell>
          <cell r="B625" t="str">
            <v>Process Technology</v>
          </cell>
          <cell r="C625">
            <v>57.5</v>
          </cell>
          <cell r="D625">
            <v>0</v>
          </cell>
          <cell r="E625">
            <v>5.2</v>
          </cell>
          <cell r="F625">
            <v>234487.94</v>
          </cell>
          <cell r="H625">
            <v>4078.0511304347829</v>
          </cell>
          <cell r="J625">
            <v>4483.5170172084136</v>
          </cell>
        </row>
        <row r="626">
          <cell r="A626" t="str">
            <v>SURG</v>
          </cell>
          <cell r="B626" t="str">
            <v>Surgical Technology</v>
          </cell>
          <cell r="C626">
            <v>43.04</v>
          </cell>
          <cell r="D626">
            <v>0</v>
          </cell>
          <cell r="E626">
            <v>1.43</v>
          </cell>
          <cell r="F626">
            <v>106051.31</v>
          </cell>
          <cell r="H626">
            <v>2464.0174256505575</v>
          </cell>
          <cell r="J626">
            <v>2548.6976688296081</v>
          </cell>
        </row>
        <row r="627">
          <cell r="A627" t="str">
            <v>UPHO</v>
          </cell>
          <cell r="B627" t="str">
            <v>Upholstery Technology</v>
          </cell>
          <cell r="C627">
            <v>37.67</v>
          </cell>
          <cell r="D627">
            <v>25.1</v>
          </cell>
          <cell r="E627">
            <v>0.33</v>
          </cell>
          <cell r="F627">
            <v>135360.29999999999</v>
          </cell>
          <cell r="H627">
            <v>3593.318290416777</v>
          </cell>
          <cell r="J627">
            <v>3625.0749866095334</v>
          </cell>
        </row>
        <row r="628">
          <cell r="A628" t="str">
            <v>WD</v>
          </cell>
          <cell r="B628" t="str">
            <v>Welding</v>
          </cell>
          <cell r="C628">
            <v>970.47</v>
          </cell>
          <cell r="D628">
            <v>74.73</v>
          </cell>
          <cell r="E628">
            <v>204.79</v>
          </cell>
          <cell r="F628">
            <v>3659814.67</v>
          </cell>
          <cell r="H628">
            <v>3771.177542840067</v>
          </cell>
          <cell r="J628">
            <v>4779.8227327343011</v>
          </cell>
        </row>
        <row r="629">
          <cell r="B629" t="str">
            <v>Grand Total</v>
          </cell>
          <cell r="C629">
            <v>14490.61</v>
          </cell>
          <cell r="D629">
            <v>835.33</v>
          </cell>
          <cell r="E629">
            <v>820.57</v>
          </cell>
          <cell r="F629">
            <v>43596458.859999999</v>
          </cell>
          <cell r="H629">
            <v>3008.6</v>
          </cell>
          <cell r="J629">
            <v>3189.19760732229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REB"/>
      <sheetName val="Factor"/>
      <sheetName val="Groups"/>
      <sheetName val="Report"/>
      <sheetName val="Institution"/>
      <sheetName val="SCHData"/>
      <sheetName val="Data"/>
      <sheetName val="Space"/>
      <sheetName val="Research"/>
      <sheetName val="R&amp;D"/>
      <sheetName val="Online Comp"/>
      <sheetName val="Chart - Liberal Arts"/>
      <sheetName val="SCH summary"/>
      <sheetName val="SCHData (3)"/>
    </sheetNames>
    <sheetDataSet>
      <sheetData sheetId="0">
        <row r="2">
          <cell r="D2">
            <v>0.06</v>
          </cell>
        </row>
        <row r="3">
          <cell r="B3">
            <v>0.25</v>
          </cell>
        </row>
        <row r="5">
          <cell r="B5">
            <v>6.75</v>
          </cell>
        </row>
        <row r="7">
          <cell r="B7">
            <v>1.29E-2</v>
          </cell>
        </row>
        <row r="8">
          <cell r="B8">
            <v>4.0000000000000001E-3</v>
          </cell>
        </row>
        <row r="9">
          <cell r="B9">
            <v>1850000</v>
          </cell>
        </row>
        <row r="10">
          <cell r="G10">
            <v>0</v>
          </cell>
        </row>
        <row r="11">
          <cell r="B11">
            <v>0.5</v>
          </cell>
        </row>
        <row r="12">
          <cell r="G12">
            <v>0.05</v>
          </cell>
        </row>
      </sheetData>
      <sheetData sheetId="1">
        <row r="5">
          <cell r="A5" t="str">
            <v>1</v>
          </cell>
          <cell r="B5">
            <v>164.85</v>
          </cell>
          <cell r="C5">
            <v>71779</v>
          </cell>
          <cell r="D5">
            <v>14877</v>
          </cell>
          <cell r="E5">
            <v>7630</v>
          </cell>
          <cell r="F5">
            <v>0</v>
          </cell>
          <cell r="G5">
            <v>7247</v>
          </cell>
          <cell r="H5">
            <v>0.10100000000000001</v>
          </cell>
          <cell r="I5">
            <v>0.51287221886132961</v>
          </cell>
          <cell r="J5">
            <v>134</v>
          </cell>
          <cell r="K5">
            <v>0.88</v>
          </cell>
          <cell r="L5">
            <v>81567</v>
          </cell>
        </row>
        <row r="6">
          <cell r="A6" t="str">
            <v>2</v>
          </cell>
          <cell r="B6">
            <v>153.24</v>
          </cell>
          <cell r="C6">
            <v>66724</v>
          </cell>
          <cell r="D6">
            <v>12604</v>
          </cell>
          <cell r="E6">
            <v>6959</v>
          </cell>
          <cell r="F6">
            <v>0</v>
          </cell>
          <cell r="G6">
            <v>5645</v>
          </cell>
          <cell r="H6">
            <v>0.155</v>
          </cell>
          <cell r="I6">
            <v>0.55212630910821958</v>
          </cell>
          <cell r="J6">
            <v>134</v>
          </cell>
          <cell r="K6">
            <v>0.88</v>
          </cell>
          <cell r="L6">
            <v>75823</v>
          </cell>
        </row>
        <row r="7">
          <cell r="A7" t="str">
            <v>3</v>
          </cell>
          <cell r="B7">
            <v>125.31</v>
          </cell>
          <cell r="C7">
            <v>54560</v>
          </cell>
          <cell r="D7">
            <v>10851</v>
          </cell>
          <cell r="E7">
            <v>5898</v>
          </cell>
          <cell r="F7">
            <v>0</v>
          </cell>
          <cell r="G7">
            <v>4953</v>
          </cell>
          <cell r="H7">
            <v>0.19</v>
          </cell>
          <cell r="I7">
            <v>0.54354437379043408</v>
          </cell>
          <cell r="J7">
            <v>134</v>
          </cell>
          <cell r="K7">
            <v>0.88</v>
          </cell>
          <cell r="L7">
            <v>62000</v>
          </cell>
        </row>
        <row r="8">
          <cell r="A8" t="str">
            <v>4</v>
          </cell>
          <cell r="B8">
            <v>121</v>
          </cell>
          <cell r="C8">
            <v>52686</v>
          </cell>
          <cell r="D8">
            <v>10103</v>
          </cell>
          <cell r="E8">
            <v>5566</v>
          </cell>
          <cell r="F8">
            <v>0</v>
          </cell>
          <cell r="G8">
            <v>4537</v>
          </cell>
          <cell r="H8">
            <v>0.224</v>
          </cell>
          <cell r="I8">
            <v>0.55092546768286643</v>
          </cell>
          <cell r="J8">
            <v>134</v>
          </cell>
          <cell r="K8">
            <v>0.88</v>
          </cell>
          <cell r="L8">
            <v>59871</v>
          </cell>
        </row>
        <row r="9">
          <cell r="A9" t="str">
            <v>5</v>
          </cell>
          <cell r="B9">
            <v>115.21</v>
          </cell>
          <cell r="C9">
            <v>50160</v>
          </cell>
          <cell r="D9">
            <v>10413</v>
          </cell>
          <cell r="E9">
            <v>5731</v>
          </cell>
          <cell r="F9">
            <v>0</v>
          </cell>
          <cell r="G9">
            <v>4682</v>
          </cell>
          <cell r="H9">
            <v>0.253</v>
          </cell>
          <cell r="I9">
            <v>0.550369730145011</v>
          </cell>
          <cell r="J9">
            <v>134</v>
          </cell>
          <cell r="K9">
            <v>0.88</v>
          </cell>
          <cell r="L9">
            <v>57000</v>
          </cell>
        </row>
        <row r="10">
          <cell r="A10" t="str">
            <v>6</v>
          </cell>
          <cell r="B10">
            <v>113.31</v>
          </cell>
          <cell r="C10">
            <v>49335</v>
          </cell>
          <cell r="D10">
            <v>11125</v>
          </cell>
          <cell r="E10">
            <v>6425</v>
          </cell>
          <cell r="F10">
            <v>0</v>
          </cell>
          <cell r="G10">
            <v>4700</v>
          </cell>
          <cell r="H10">
            <v>0.247</v>
          </cell>
          <cell r="I10">
            <v>0.57752808988764048</v>
          </cell>
          <cell r="J10">
            <v>134</v>
          </cell>
          <cell r="K10">
            <v>0.88</v>
          </cell>
          <cell r="L10">
            <v>56062</v>
          </cell>
        </row>
        <row r="11">
          <cell r="A11" t="str">
            <v>7</v>
          </cell>
          <cell r="B11">
            <v>108.36</v>
          </cell>
          <cell r="C11">
            <v>47180</v>
          </cell>
          <cell r="D11">
            <v>6767</v>
          </cell>
          <cell r="E11">
            <v>3485</v>
          </cell>
          <cell r="F11">
            <v>1002</v>
          </cell>
          <cell r="G11">
            <v>2280</v>
          </cell>
          <cell r="H11">
            <v>0.246</v>
          </cell>
          <cell r="I11">
            <v>0.66307078469040936</v>
          </cell>
          <cell r="J11">
            <v>79</v>
          </cell>
          <cell r="K11">
            <v>0.94</v>
          </cell>
          <cell r="L11">
            <v>50191</v>
          </cell>
        </row>
        <row r="12">
          <cell r="A12" t="str">
            <v>8</v>
          </cell>
          <cell r="B12">
            <v>94.58</v>
          </cell>
          <cell r="C12">
            <v>41179</v>
          </cell>
          <cell r="D12">
            <v>6463</v>
          </cell>
          <cell r="E12">
            <v>4803</v>
          </cell>
          <cell r="F12">
            <v>0</v>
          </cell>
          <cell r="G12">
            <v>1660</v>
          </cell>
          <cell r="H12">
            <v>0.246</v>
          </cell>
          <cell r="I12">
            <v>0.7431533343648461</v>
          </cell>
          <cell r="J12">
            <v>79</v>
          </cell>
          <cell r="K12">
            <v>0.94</v>
          </cell>
          <cell r="L12">
            <v>43807</v>
          </cell>
        </row>
        <row r="13">
          <cell r="A13" t="str">
            <v>9</v>
          </cell>
          <cell r="B13">
            <v>164.85</v>
          </cell>
          <cell r="C13">
            <v>71779</v>
          </cell>
          <cell r="D13">
            <v>14877</v>
          </cell>
          <cell r="E13">
            <v>7630</v>
          </cell>
          <cell r="F13">
            <v>0</v>
          </cell>
          <cell r="G13">
            <v>7247</v>
          </cell>
          <cell r="H13">
            <v>0.10100000000000001</v>
          </cell>
          <cell r="I13">
            <v>0.51287221886132961</v>
          </cell>
          <cell r="J13">
            <v>134</v>
          </cell>
          <cell r="K13">
            <v>0.88</v>
          </cell>
          <cell r="L13">
            <v>81567</v>
          </cell>
        </row>
      </sheetData>
      <sheetData sheetId="2"/>
      <sheetData sheetId="3">
        <row r="2">
          <cell r="A2" t="str">
            <v>01</v>
          </cell>
          <cell r="B2" t="str">
            <v>Liberal Arts</v>
          </cell>
          <cell r="C2">
            <v>1.45</v>
          </cell>
          <cell r="D2">
            <v>1</v>
          </cell>
          <cell r="E2">
            <v>1.96</v>
          </cell>
          <cell r="F2">
            <v>3.94</v>
          </cell>
          <cell r="G2">
            <v>12.04</v>
          </cell>
          <cell r="H2">
            <v>4.05</v>
          </cell>
        </row>
        <row r="3">
          <cell r="A3" t="str">
            <v>02</v>
          </cell>
          <cell r="B3" t="str">
            <v>Science</v>
          </cell>
          <cell r="C3">
            <v>1.45</v>
          </cell>
          <cell r="D3">
            <v>1.53</v>
          </cell>
          <cell r="E3">
            <v>3</v>
          </cell>
          <cell r="F3">
            <v>7.17</v>
          </cell>
          <cell r="G3">
            <v>19.29</v>
          </cell>
          <cell r="H3">
            <v>7.17</v>
          </cell>
        </row>
        <row r="4">
          <cell r="A4" t="str">
            <v>03</v>
          </cell>
          <cell r="B4" t="str">
            <v>Fine Arts</v>
          </cell>
          <cell r="C4">
            <v>1.45</v>
          </cell>
          <cell r="D4">
            <v>1.85</v>
          </cell>
          <cell r="E4">
            <v>3.11</v>
          </cell>
          <cell r="F4">
            <v>6.51</v>
          </cell>
          <cell r="G4">
            <v>17.47</v>
          </cell>
          <cell r="H4">
            <v>6.51</v>
          </cell>
        </row>
        <row r="5">
          <cell r="A5" t="str">
            <v>04</v>
          </cell>
          <cell r="B5" t="str">
            <v>Teacher Education</v>
          </cell>
          <cell r="C5">
            <v>1.45</v>
          </cell>
          <cell r="D5">
            <v>1.28</v>
          </cell>
          <cell r="E5">
            <v>1.96</v>
          </cell>
          <cell r="F5">
            <v>3.23</v>
          </cell>
          <cell r="G5">
            <v>9.9499999999999993</v>
          </cell>
          <cell r="H5">
            <v>3.36</v>
          </cell>
        </row>
        <row r="6">
          <cell r="A6" t="str">
            <v>05</v>
          </cell>
          <cell r="B6" t="str">
            <v>Agriculture</v>
          </cell>
          <cell r="C6">
            <v>1.45</v>
          </cell>
          <cell r="D6">
            <v>2.0499999999999998</v>
          </cell>
          <cell r="E6">
            <v>2.54</v>
          </cell>
          <cell r="F6">
            <v>6.64</v>
          </cell>
          <cell r="G6">
            <v>16.37</v>
          </cell>
          <cell r="H6">
            <v>6.64</v>
          </cell>
        </row>
        <row r="7">
          <cell r="A7" t="str">
            <v>06</v>
          </cell>
          <cell r="B7" t="str">
            <v>Engineering</v>
          </cell>
          <cell r="C7">
            <v>1.45</v>
          </cell>
          <cell r="D7">
            <v>3.01</v>
          </cell>
          <cell r="E7">
            <v>3.46</v>
          </cell>
          <cell r="F7">
            <v>8.1999999999999993</v>
          </cell>
          <cell r="G7">
            <v>21.4</v>
          </cell>
          <cell r="H7">
            <v>8.1999999999999993</v>
          </cell>
        </row>
        <row r="8">
          <cell r="A8" t="str">
            <v>07</v>
          </cell>
          <cell r="B8" t="str">
            <v>Home Economics</v>
          </cell>
          <cell r="C8">
            <v>1.45</v>
          </cell>
          <cell r="D8">
            <v>1.58</v>
          </cell>
          <cell r="E8">
            <v>2.12</v>
          </cell>
          <cell r="F8">
            <v>4.34</v>
          </cell>
          <cell r="G8">
            <v>10.79</v>
          </cell>
          <cell r="H8">
            <v>4.34</v>
          </cell>
        </row>
        <row r="9">
          <cell r="A9" t="str">
            <v>08</v>
          </cell>
          <cell r="B9" t="str">
            <v>Law</v>
          </cell>
          <cell r="C9">
            <v>1.45</v>
          </cell>
          <cell r="D9">
            <v>1</v>
          </cell>
          <cell r="E9">
            <v>1.96</v>
          </cell>
          <cell r="F9">
            <v>3.22</v>
          </cell>
          <cell r="G9">
            <v>3.22</v>
          </cell>
          <cell r="H9">
            <v>3.22</v>
          </cell>
        </row>
        <row r="10">
          <cell r="A10" t="str">
            <v>09</v>
          </cell>
          <cell r="B10" t="str">
            <v>Social Science</v>
          </cell>
          <cell r="C10">
            <v>1.45</v>
          </cell>
          <cell r="D10">
            <v>1.64</v>
          </cell>
          <cell r="E10">
            <v>1.84</v>
          </cell>
          <cell r="F10">
            <v>5.8</v>
          </cell>
          <cell r="G10">
            <v>11.92</v>
          </cell>
          <cell r="H10">
            <v>5.8</v>
          </cell>
        </row>
        <row r="11">
          <cell r="A11" t="str">
            <v>10</v>
          </cell>
          <cell r="B11" t="str">
            <v>Library Science</v>
          </cell>
          <cell r="C11">
            <v>1.45</v>
          </cell>
          <cell r="D11">
            <v>1.45</v>
          </cell>
          <cell r="E11">
            <v>1.52</v>
          </cell>
          <cell r="F11">
            <v>4.22</v>
          </cell>
          <cell r="G11">
            <v>12.26</v>
          </cell>
          <cell r="H11">
            <v>4.22</v>
          </cell>
        </row>
        <row r="12">
          <cell r="A12" t="str">
            <v>13</v>
          </cell>
          <cell r="B12" t="str">
            <v>Physical Training</v>
          </cell>
          <cell r="C12">
            <v>1.45</v>
          </cell>
          <cell r="D12">
            <v>1.36</v>
          </cell>
          <cell r="E12">
            <v>1.36</v>
          </cell>
          <cell r="F12">
            <v>3.23</v>
          </cell>
          <cell r="G12">
            <v>9.9499999999999993</v>
          </cell>
          <cell r="H12">
            <v>3.23</v>
          </cell>
        </row>
        <row r="13">
          <cell r="A13" t="str">
            <v>14</v>
          </cell>
          <cell r="B13" t="str">
            <v>Health Science</v>
          </cell>
          <cell r="C13">
            <v>1.45</v>
          </cell>
          <cell r="D13">
            <v>2.87</v>
          </cell>
          <cell r="E13">
            <v>3.46</v>
          </cell>
          <cell r="F13">
            <v>6.47</v>
          </cell>
          <cell r="G13">
            <v>15.98</v>
          </cell>
          <cell r="H13">
            <v>6.47</v>
          </cell>
        </row>
        <row r="14">
          <cell r="A14" t="str">
            <v>15</v>
          </cell>
          <cell r="B14" t="str">
            <v>Pharmacy</v>
          </cell>
          <cell r="C14">
            <v>1.45</v>
          </cell>
          <cell r="D14">
            <v>4</v>
          </cell>
          <cell r="E14">
            <v>4.6399999999999997</v>
          </cell>
          <cell r="F14">
            <v>7.55</v>
          </cell>
          <cell r="G14">
            <v>19.11</v>
          </cell>
          <cell r="H14">
            <v>13.43</v>
          </cell>
        </row>
        <row r="15">
          <cell r="A15" t="str">
            <v>16</v>
          </cell>
          <cell r="B15" t="str">
            <v>Business Administration</v>
          </cell>
          <cell r="C15">
            <v>1.45</v>
          </cell>
          <cell r="D15">
            <v>1.41</v>
          </cell>
          <cell r="E15">
            <v>1.59</v>
          </cell>
          <cell r="F15">
            <v>4.59</v>
          </cell>
          <cell r="G15">
            <v>13.91</v>
          </cell>
          <cell r="H15">
            <v>4.59</v>
          </cell>
        </row>
        <row r="16">
          <cell r="A16" t="str">
            <v>17</v>
          </cell>
          <cell r="B16" t="str">
            <v>Optometry</v>
          </cell>
          <cell r="C16">
            <v>1.45</v>
          </cell>
          <cell r="D16">
            <v>1.99</v>
          </cell>
          <cell r="E16">
            <v>2.56</v>
          </cell>
          <cell r="F16">
            <v>5.46</v>
          </cell>
          <cell r="G16">
            <v>19.12</v>
          </cell>
          <cell r="H16">
            <v>7</v>
          </cell>
        </row>
        <row r="17">
          <cell r="A17" t="str">
            <v>19</v>
          </cell>
          <cell r="B17" t="str">
            <v>Technology</v>
          </cell>
          <cell r="C17">
            <v>1.45</v>
          </cell>
          <cell r="D17">
            <v>1.99</v>
          </cell>
          <cell r="E17">
            <v>2.56</v>
          </cell>
          <cell r="F17">
            <v>6.61</v>
          </cell>
          <cell r="G17">
            <v>15.98</v>
          </cell>
          <cell r="H17">
            <v>6.61</v>
          </cell>
        </row>
        <row r="18">
          <cell r="A18" t="str">
            <v>20</v>
          </cell>
          <cell r="B18" t="str">
            <v>Vocational Training - Skilled Trades</v>
          </cell>
          <cell r="C18">
            <v>1.45</v>
          </cell>
          <cell r="D18">
            <v>1.28</v>
          </cell>
          <cell r="E18">
            <v>1.55</v>
          </cell>
          <cell r="F18">
            <v>3.43</v>
          </cell>
          <cell r="G18">
            <v>9.34</v>
          </cell>
          <cell r="H18">
            <v>3.43</v>
          </cell>
        </row>
        <row r="19">
          <cell r="A19" t="str">
            <v>21</v>
          </cell>
          <cell r="B19" t="str">
            <v>Vocational Training - Precision Trades</v>
          </cell>
          <cell r="C19">
            <v>1.45</v>
          </cell>
          <cell r="D19">
            <v>1.7</v>
          </cell>
          <cell r="E19">
            <v>2.0699999999999998</v>
          </cell>
          <cell r="F19">
            <v>4.55</v>
          </cell>
          <cell r="G19">
            <v>12.39</v>
          </cell>
          <cell r="H19">
            <v>4.55</v>
          </cell>
        </row>
        <row r="20">
          <cell r="A20" t="str">
            <v>22</v>
          </cell>
          <cell r="B20" t="str">
            <v>Vocational Training - Transportation</v>
          </cell>
          <cell r="C20">
            <v>1.45</v>
          </cell>
          <cell r="D20">
            <v>3.59</v>
          </cell>
          <cell r="E20">
            <v>4.3499999999999996</v>
          </cell>
          <cell r="F20">
            <v>9.59</v>
          </cell>
          <cell r="G20">
            <v>26.09</v>
          </cell>
          <cell r="H20">
            <v>9.59</v>
          </cell>
        </row>
        <row r="21">
          <cell r="A21">
            <v>96</v>
          </cell>
          <cell r="B21" t="str">
            <v>Veterinary Medicine</v>
          </cell>
          <cell r="C21">
            <v>1.45</v>
          </cell>
          <cell r="D21">
            <v>1.53</v>
          </cell>
          <cell r="E21">
            <v>3</v>
          </cell>
          <cell r="F21">
            <v>7.17</v>
          </cell>
          <cell r="G21">
            <v>19.29</v>
          </cell>
          <cell r="H21">
            <v>13.63</v>
          </cell>
        </row>
        <row r="22">
          <cell r="A22" t="str">
            <v>97</v>
          </cell>
          <cell r="B22" t="str">
            <v>Other</v>
          </cell>
          <cell r="C22">
            <v>1.45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</row>
        <row r="23">
          <cell r="A23" t="str">
            <v>98</v>
          </cell>
          <cell r="B23" t="str">
            <v>Military Science</v>
          </cell>
          <cell r="C23">
            <v>1.45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</row>
        <row r="24">
          <cell r="A24" t="str">
            <v>99</v>
          </cell>
          <cell r="B24" t="str">
            <v>Nursing</v>
          </cell>
          <cell r="C24">
            <v>1.45</v>
          </cell>
          <cell r="D24">
            <v>3.12</v>
          </cell>
          <cell r="E24">
            <v>5.32</v>
          </cell>
          <cell r="F24">
            <v>6.49</v>
          </cell>
          <cell r="G24">
            <v>16.32</v>
          </cell>
          <cell r="H24">
            <v>6.49</v>
          </cell>
        </row>
      </sheetData>
      <sheetData sheetId="4"/>
      <sheetData sheetId="5">
        <row r="2">
          <cell r="A2" t="str">
            <v>12</v>
          </cell>
          <cell r="B2" t="str">
            <v>GSU</v>
          </cell>
          <cell r="C2" t="str">
            <v>Grambling State University</v>
          </cell>
          <cell r="D2" t="str">
            <v>ULS</v>
          </cell>
          <cell r="E2" t="str">
            <v>GSU</v>
          </cell>
          <cell r="F2" t="str">
            <v>4</v>
          </cell>
          <cell r="G2" t="str">
            <v>4</v>
          </cell>
          <cell r="H2" t="str">
            <v>N</v>
          </cell>
          <cell r="I2">
            <v>1238825.3803262729</v>
          </cell>
          <cell r="J2">
            <v>0</v>
          </cell>
          <cell r="K2">
            <v>31830901</v>
          </cell>
          <cell r="L2">
            <v>1331152</v>
          </cell>
          <cell r="M2">
            <v>30499749</v>
          </cell>
          <cell r="N2" t="e">
            <v>#REF!</v>
          </cell>
          <cell r="O2" t="e">
            <v>#REF!</v>
          </cell>
        </row>
        <row r="3">
          <cell r="A3" t="str">
            <v>13</v>
          </cell>
          <cell r="B3" t="str">
            <v>La Tech</v>
          </cell>
          <cell r="C3" t="str">
            <v>Louisiana Tech University</v>
          </cell>
          <cell r="D3" t="str">
            <v>ULS</v>
          </cell>
          <cell r="E3" t="str">
            <v>La Tech</v>
          </cell>
          <cell r="F3" t="str">
            <v>4</v>
          </cell>
          <cell r="G3" t="str">
            <v>2</v>
          </cell>
          <cell r="H3" t="str">
            <v>N</v>
          </cell>
          <cell r="I3">
            <v>2238124.5781664853</v>
          </cell>
          <cell r="J3">
            <v>0</v>
          </cell>
          <cell r="K3">
            <v>62861537</v>
          </cell>
          <cell r="L3">
            <v>2656360</v>
          </cell>
          <cell r="M3">
            <v>60205177</v>
          </cell>
          <cell r="N3" t="e">
            <v>#REF!</v>
          </cell>
          <cell r="O3" t="e">
            <v>#REF!</v>
          </cell>
        </row>
        <row r="4">
          <cell r="A4" t="str">
            <v>14</v>
          </cell>
          <cell r="B4" t="str">
            <v>McNeese</v>
          </cell>
          <cell r="C4" t="str">
            <v>McNeese State University</v>
          </cell>
          <cell r="D4" t="str">
            <v>ULS</v>
          </cell>
          <cell r="E4" t="str">
            <v>McNeese</v>
          </cell>
          <cell r="F4" t="str">
            <v>4</v>
          </cell>
          <cell r="G4" t="str">
            <v>4</v>
          </cell>
          <cell r="H4" t="str">
            <v>N</v>
          </cell>
          <cell r="I4">
            <v>1934298.6216773628</v>
          </cell>
          <cell r="J4">
            <v>528064</v>
          </cell>
          <cell r="K4">
            <v>45427196</v>
          </cell>
          <cell r="L4">
            <v>1900502</v>
          </cell>
          <cell r="M4">
            <v>43526694</v>
          </cell>
          <cell r="N4" t="e">
            <v>#REF!</v>
          </cell>
          <cell r="O4" t="e">
            <v>#REF!</v>
          </cell>
        </row>
        <row r="5">
          <cell r="A5" t="str">
            <v>15</v>
          </cell>
          <cell r="B5" t="str">
            <v>Nicholls</v>
          </cell>
          <cell r="C5" t="str">
            <v>Nicholls State University</v>
          </cell>
          <cell r="D5" t="str">
            <v>ULS</v>
          </cell>
          <cell r="E5" t="str">
            <v>Nicholls</v>
          </cell>
          <cell r="F5" t="str">
            <v>4</v>
          </cell>
          <cell r="G5" t="str">
            <v>4</v>
          </cell>
          <cell r="H5" t="str">
            <v>N</v>
          </cell>
          <cell r="I5">
            <v>1682644.7991308169</v>
          </cell>
          <cell r="J5">
            <v>0</v>
          </cell>
          <cell r="K5">
            <v>35947974</v>
          </cell>
          <cell r="L5">
            <v>1456276</v>
          </cell>
          <cell r="M5">
            <v>34491698</v>
          </cell>
          <cell r="N5" t="e">
            <v>#REF!</v>
          </cell>
          <cell r="O5" t="e">
            <v>#REF!</v>
          </cell>
        </row>
        <row r="6">
          <cell r="A6" t="str">
            <v>16</v>
          </cell>
          <cell r="B6" t="str">
            <v>ULM</v>
          </cell>
          <cell r="C6" t="str">
            <v>University of Louisiana at Monroe</v>
          </cell>
          <cell r="D6" t="str">
            <v>ULS</v>
          </cell>
          <cell r="E6" t="str">
            <v>ULM</v>
          </cell>
          <cell r="F6" t="str">
            <v>4</v>
          </cell>
          <cell r="G6" t="str">
            <v>3</v>
          </cell>
          <cell r="H6" t="str">
            <v>N</v>
          </cell>
          <cell r="I6">
            <v>1445009.3714651233</v>
          </cell>
          <cell r="J6">
            <v>0</v>
          </cell>
          <cell r="K6">
            <v>57132430</v>
          </cell>
          <cell r="L6">
            <v>2384468</v>
          </cell>
          <cell r="M6">
            <v>54747962</v>
          </cell>
          <cell r="N6" t="e">
            <v>#REF!</v>
          </cell>
          <cell r="O6" t="e">
            <v>#REF!</v>
          </cell>
        </row>
        <row r="7">
          <cell r="A7" t="str">
            <v>17</v>
          </cell>
          <cell r="B7" t="str">
            <v>NSU</v>
          </cell>
          <cell r="C7" t="str">
            <v>Northwestern State University</v>
          </cell>
          <cell r="D7" t="str">
            <v>ULS</v>
          </cell>
          <cell r="E7" t="str">
            <v>NSU</v>
          </cell>
          <cell r="F7" t="str">
            <v>4</v>
          </cell>
          <cell r="G7" t="str">
            <v>4</v>
          </cell>
          <cell r="H7" t="str">
            <v>N</v>
          </cell>
          <cell r="I7">
            <v>1409360.1770348544</v>
          </cell>
          <cell r="J7">
            <v>0</v>
          </cell>
          <cell r="K7">
            <v>49658266</v>
          </cell>
          <cell r="L7">
            <v>2128410</v>
          </cell>
          <cell r="M7">
            <v>47529856</v>
          </cell>
          <cell r="N7" t="e">
            <v>#REF!</v>
          </cell>
          <cell r="O7" t="e">
            <v>#REF!</v>
          </cell>
        </row>
        <row r="8">
          <cell r="A8" t="str">
            <v>18</v>
          </cell>
          <cell r="B8" t="str">
            <v>SLU</v>
          </cell>
          <cell r="C8" t="str">
            <v>Southeastern Louisiana University</v>
          </cell>
          <cell r="D8" t="str">
            <v>ULS</v>
          </cell>
          <cell r="E8" t="str">
            <v>SLU</v>
          </cell>
          <cell r="F8" t="str">
            <v>4</v>
          </cell>
          <cell r="G8" t="str">
            <v>3</v>
          </cell>
          <cell r="H8" t="str">
            <v>N</v>
          </cell>
          <cell r="I8">
            <v>2175468.6320482944</v>
          </cell>
          <cell r="J8">
            <v>0</v>
          </cell>
          <cell r="K8">
            <v>79340431</v>
          </cell>
          <cell r="L8">
            <v>3425153</v>
          </cell>
          <cell r="M8">
            <v>75915278</v>
          </cell>
          <cell r="N8" t="e">
            <v>#REF!</v>
          </cell>
          <cell r="O8" t="e">
            <v>#REF!</v>
          </cell>
        </row>
        <row r="9">
          <cell r="A9" t="str">
            <v>19</v>
          </cell>
          <cell r="B9" t="str">
            <v>ULL</v>
          </cell>
          <cell r="C9" t="str">
            <v>University of Louisiana at Lafayette</v>
          </cell>
          <cell r="D9" t="str">
            <v>ULS</v>
          </cell>
          <cell r="E9" t="str">
            <v>ULL</v>
          </cell>
          <cell r="F9" t="str">
            <v>4</v>
          </cell>
          <cell r="G9" t="str">
            <v>2</v>
          </cell>
          <cell r="H9" t="str">
            <v>N</v>
          </cell>
          <cell r="I9">
            <v>2134909.1191293122</v>
          </cell>
          <cell r="J9">
            <v>0</v>
          </cell>
          <cell r="K9">
            <v>101147753</v>
          </cell>
          <cell r="L9">
            <v>4324595</v>
          </cell>
          <cell r="M9">
            <v>96823158</v>
          </cell>
          <cell r="N9" t="e">
            <v>#REF!</v>
          </cell>
          <cell r="O9" t="e">
            <v>#REF!</v>
          </cell>
        </row>
        <row r="10">
          <cell r="A10" t="str">
            <v>21</v>
          </cell>
          <cell r="B10" t="str">
            <v>LSU A</v>
          </cell>
          <cell r="C10" t="str">
            <v>L.S.U. at Alexandria</v>
          </cell>
          <cell r="D10" t="str">
            <v>LSU</v>
          </cell>
          <cell r="E10" t="str">
            <v>LSU A</v>
          </cell>
          <cell r="F10" t="str">
            <v>4</v>
          </cell>
          <cell r="G10" t="str">
            <v>6</v>
          </cell>
          <cell r="H10" t="str">
            <v>N</v>
          </cell>
          <cell r="I10">
            <v>801757.64944370883</v>
          </cell>
          <cell r="J10">
            <v>0</v>
          </cell>
          <cell r="K10">
            <v>12997775</v>
          </cell>
          <cell r="L10">
            <v>576470</v>
          </cell>
          <cell r="M10">
            <v>12421305</v>
          </cell>
          <cell r="N10" t="e">
            <v>#REF!</v>
          </cell>
          <cell r="O10" t="e">
            <v>#REF!</v>
          </cell>
        </row>
        <row r="11">
          <cell r="A11" t="str">
            <v>22</v>
          </cell>
          <cell r="B11" t="str">
            <v>LSU A&amp;M</v>
          </cell>
          <cell r="C11" t="str">
            <v>L.S.U. and A&amp;M College</v>
          </cell>
          <cell r="D11" t="str">
            <v>LSU</v>
          </cell>
          <cell r="E11" t="str">
            <v>LSU A&amp;M</v>
          </cell>
          <cell r="F11" t="str">
            <v>4</v>
          </cell>
          <cell r="G11" t="str">
            <v>1</v>
          </cell>
          <cell r="H11" t="str">
            <v>N</v>
          </cell>
          <cell r="I11">
            <v>3574711.8597831274</v>
          </cell>
          <cell r="J11">
            <v>0</v>
          </cell>
          <cell r="K11">
            <v>224722100</v>
          </cell>
          <cell r="L11">
            <v>10314468</v>
          </cell>
          <cell r="M11">
            <v>214407632</v>
          </cell>
          <cell r="N11" t="e">
            <v>#REF!</v>
          </cell>
          <cell r="O11" t="e">
            <v>#REF!</v>
          </cell>
        </row>
        <row r="12">
          <cell r="A12" t="str">
            <v>23</v>
          </cell>
          <cell r="B12" t="str">
            <v>LSU E</v>
          </cell>
          <cell r="C12" t="str">
            <v>L.S.U. at Eunice</v>
          </cell>
          <cell r="D12" t="str">
            <v>LSU</v>
          </cell>
          <cell r="E12" t="str">
            <v>LSU E</v>
          </cell>
          <cell r="F12" t="str">
            <v>2</v>
          </cell>
          <cell r="G12" t="str">
            <v>7</v>
          </cell>
          <cell r="H12" t="str">
            <v>N</v>
          </cell>
          <cell r="I12">
            <v>992081.87626844016</v>
          </cell>
          <cell r="J12">
            <v>0</v>
          </cell>
          <cell r="K12">
            <v>8968785</v>
          </cell>
          <cell r="L12">
            <v>378844</v>
          </cell>
          <cell r="M12">
            <v>8589941</v>
          </cell>
          <cell r="N12" t="e">
            <v>#REF!</v>
          </cell>
          <cell r="O12" t="e">
            <v>#REF!</v>
          </cell>
        </row>
        <row r="13">
          <cell r="A13" t="str">
            <v>24</v>
          </cell>
          <cell r="B13" t="str">
            <v>LSU S</v>
          </cell>
          <cell r="C13" t="str">
            <v>L.S.U. in Shreveport</v>
          </cell>
          <cell r="D13" t="str">
            <v>LSU</v>
          </cell>
          <cell r="E13" t="str">
            <v>LSU S</v>
          </cell>
          <cell r="F13" t="str">
            <v>4</v>
          </cell>
          <cell r="G13" t="str">
            <v>4</v>
          </cell>
          <cell r="H13" t="str">
            <v>N</v>
          </cell>
          <cell r="I13">
            <v>1831894.4939996754</v>
          </cell>
          <cell r="J13">
            <v>0</v>
          </cell>
          <cell r="K13">
            <v>19054539</v>
          </cell>
          <cell r="L13">
            <v>787084</v>
          </cell>
          <cell r="M13">
            <v>18267455</v>
          </cell>
          <cell r="N13" t="e">
            <v>#REF!</v>
          </cell>
          <cell r="O13" t="e">
            <v>#REF!</v>
          </cell>
        </row>
        <row r="14">
          <cell r="A14" t="str">
            <v>27</v>
          </cell>
          <cell r="B14" t="str">
            <v>UNO</v>
          </cell>
          <cell r="C14" t="str">
            <v>University of New Orleans</v>
          </cell>
          <cell r="D14" t="str">
            <v>LSU</v>
          </cell>
          <cell r="E14" t="str">
            <v>UNO</v>
          </cell>
          <cell r="F14" t="str">
            <v>4</v>
          </cell>
          <cell r="G14" t="str">
            <v>2</v>
          </cell>
          <cell r="H14" t="str">
            <v>N</v>
          </cell>
          <cell r="I14">
            <v>1575083.426028921</v>
          </cell>
          <cell r="J14">
            <v>0</v>
          </cell>
          <cell r="K14">
            <v>74041017</v>
          </cell>
          <cell r="L14">
            <v>3153697</v>
          </cell>
          <cell r="M14">
            <v>70887320</v>
          </cell>
          <cell r="N14" t="e">
            <v>#REF!</v>
          </cell>
          <cell r="O14" t="e">
            <v>#REF!</v>
          </cell>
        </row>
        <row r="15">
          <cell r="A15" t="str">
            <v>29</v>
          </cell>
          <cell r="B15" t="str">
            <v>LSU Law</v>
          </cell>
          <cell r="C15" t="str">
            <v>Paul M. Hebert Law Center</v>
          </cell>
          <cell r="D15" t="str">
            <v>LSU</v>
          </cell>
          <cell r="E15" t="str">
            <v>LSU Law</v>
          </cell>
          <cell r="F15" t="str">
            <v>S</v>
          </cell>
          <cell r="G15" t="str">
            <v>9</v>
          </cell>
          <cell r="H15" t="str">
            <v>N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 t="e">
            <v>#REF!</v>
          </cell>
          <cell r="O15" t="e">
            <v>#REF!</v>
          </cell>
        </row>
        <row r="16">
          <cell r="A16" t="str">
            <v>2A</v>
          </cell>
          <cell r="B16" t="str">
            <v>LSUVET</v>
          </cell>
          <cell r="C16" t="str">
            <v>LSU School of Veterinary Medicine</v>
          </cell>
          <cell r="D16" t="str">
            <v>LSU</v>
          </cell>
          <cell r="E16" t="str">
            <v>LSUVET</v>
          </cell>
          <cell r="F16" t="str">
            <v>S</v>
          </cell>
          <cell r="G16" t="str">
            <v>1</v>
          </cell>
          <cell r="H16" t="str">
            <v>N</v>
          </cell>
          <cell r="I16">
            <v>677772.10760370339</v>
          </cell>
          <cell r="J16">
            <v>0</v>
          </cell>
          <cell r="K16">
            <v>25282104</v>
          </cell>
          <cell r="L16">
            <v>0</v>
          </cell>
          <cell r="M16">
            <v>25282104</v>
          </cell>
          <cell r="N16" t="e">
            <v>#REF!</v>
          </cell>
          <cell r="O16" t="e">
            <v>#REF!</v>
          </cell>
        </row>
        <row r="17">
          <cell r="A17" t="str">
            <v>31</v>
          </cell>
          <cell r="B17" t="str">
            <v>SU A&amp;M</v>
          </cell>
          <cell r="C17" t="str">
            <v>Southern University and A&amp;M College</v>
          </cell>
          <cell r="D17" t="str">
            <v>SU</v>
          </cell>
          <cell r="E17" t="str">
            <v>SU A&amp;M</v>
          </cell>
          <cell r="F17" t="str">
            <v>4</v>
          </cell>
          <cell r="G17" t="str">
            <v>3</v>
          </cell>
          <cell r="H17" t="str">
            <v>N</v>
          </cell>
          <cell r="I17">
            <v>1806630.3409708226</v>
          </cell>
          <cell r="J17">
            <v>0</v>
          </cell>
          <cell r="K17">
            <v>55268806</v>
          </cell>
          <cell r="L17">
            <v>1949847</v>
          </cell>
          <cell r="M17">
            <v>53318959</v>
          </cell>
          <cell r="N17" t="e">
            <v>#REF!</v>
          </cell>
          <cell r="O17" t="e">
            <v>#REF!</v>
          </cell>
        </row>
        <row r="18">
          <cell r="A18" t="str">
            <v>32</v>
          </cell>
          <cell r="B18" t="str">
            <v>SUNO</v>
          </cell>
          <cell r="C18" t="str">
            <v>Southern University in New Orleans</v>
          </cell>
          <cell r="D18" t="str">
            <v>SU</v>
          </cell>
          <cell r="E18" t="str">
            <v>SUNO</v>
          </cell>
          <cell r="F18" t="str">
            <v>4</v>
          </cell>
          <cell r="G18" t="str">
            <v>5</v>
          </cell>
          <cell r="H18" t="str">
            <v>N</v>
          </cell>
          <cell r="I18">
            <v>445046.99842672271</v>
          </cell>
          <cell r="J18">
            <v>0</v>
          </cell>
          <cell r="K18">
            <v>16319723</v>
          </cell>
          <cell r="L18">
            <v>747715</v>
          </cell>
          <cell r="M18">
            <v>15572008</v>
          </cell>
          <cell r="N18" t="e">
            <v>#REF!</v>
          </cell>
          <cell r="O18" t="e">
            <v>#REF!</v>
          </cell>
        </row>
        <row r="19">
          <cell r="A19" t="str">
            <v>33</v>
          </cell>
          <cell r="B19" t="str">
            <v>SUSLA</v>
          </cell>
          <cell r="C19" t="str">
            <v>Southern University in Shreveport</v>
          </cell>
          <cell r="D19" t="str">
            <v>SU</v>
          </cell>
          <cell r="E19" t="str">
            <v>SUSLA</v>
          </cell>
          <cell r="F19" t="str">
            <v>2</v>
          </cell>
          <cell r="G19" t="str">
            <v>7</v>
          </cell>
          <cell r="H19" t="str">
            <v>N</v>
          </cell>
          <cell r="I19">
            <v>197640.31917070178</v>
          </cell>
          <cell r="J19">
            <v>0</v>
          </cell>
          <cell r="K19">
            <v>8973536</v>
          </cell>
          <cell r="L19">
            <v>420897</v>
          </cell>
          <cell r="M19">
            <v>8552639</v>
          </cell>
          <cell r="N19" t="e">
            <v>#REF!</v>
          </cell>
          <cell r="O19" t="e">
            <v>#REF!</v>
          </cell>
        </row>
        <row r="20">
          <cell r="A20" t="str">
            <v>34</v>
          </cell>
          <cell r="B20" t="str">
            <v>SU Law</v>
          </cell>
          <cell r="C20" t="str">
            <v>Southern University Law Center</v>
          </cell>
          <cell r="D20" t="str">
            <v>SU</v>
          </cell>
          <cell r="E20" t="str">
            <v>SU Law</v>
          </cell>
          <cell r="F20" t="str">
            <v>S</v>
          </cell>
          <cell r="G20" t="str">
            <v>9</v>
          </cell>
          <cell r="H20" t="str">
            <v>N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 t="e">
            <v>#REF!</v>
          </cell>
          <cell r="O20" t="e">
            <v>#REF!</v>
          </cell>
        </row>
        <row r="21">
          <cell r="A21" t="str">
            <v>41</v>
          </cell>
          <cell r="B21" t="str">
            <v>BRCC</v>
          </cell>
          <cell r="C21" t="str">
            <v>Baton Rouge Community College</v>
          </cell>
          <cell r="D21" t="str">
            <v>LCTCS</v>
          </cell>
          <cell r="E21" t="str">
            <v>BRCC</v>
          </cell>
          <cell r="F21" t="str">
            <v>2</v>
          </cell>
          <cell r="G21" t="str">
            <v>7</v>
          </cell>
          <cell r="H21" t="str">
            <v>N</v>
          </cell>
          <cell r="I21">
            <v>987171.55777972704</v>
          </cell>
          <cell r="J21">
            <v>0</v>
          </cell>
          <cell r="K21">
            <v>21178461</v>
          </cell>
          <cell r="L21">
            <v>0</v>
          </cell>
          <cell r="M21">
            <v>21178461</v>
          </cell>
          <cell r="N21" t="e">
            <v>#REF!</v>
          </cell>
          <cell r="O21" t="e">
            <v>#REF!</v>
          </cell>
        </row>
        <row r="22">
          <cell r="A22" t="str">
            <v>42</v>
          </cell>
          <cell r="B22" t="str">
            <v>BPCC</v>
          </cell>
          <cell r="C22" t="str">
            <v>Bossier Parish Community College</v>
          </cell>
          <cell r="D22" t="str">
            <v>LCTCS</v>
          </cell>
          <cell r="E22" t="str">
            <v>BPCC</v>
          </cell>
          <cell r="F22" t="str">
            <v>2</v>
          </cell>
          <cell r="G22" t="str">
            <v>7</v>
          </cell>
          <cell r="H22" t="str">
            <v>N</v>
          </cell>
          <cell r="I22">
            <v>1310074.3837997117</v>
          </cell>
          <cell r="J22">
            <v>0</v>
          </cell>
          <cell r="K22">
            <v>15766690</v>
          </cell>
          <cell r="L22">
            <v>0</v>
          </cell>
          <cell r="M22">
            <v>15766690</v>
          </cell>
          <cell r="N22" t="e">
            <v>#REF!</v>
          </cell>
          <cell r="O22" t="e">
            <v>#REF!</v>
          </cell>
        </row>
        <row r="23">
          <cell r="A23" t="str">
            <v>43</v>
          </cell>
          <cell r="B23" t="str">
            <v>Delgado</v>
          </cell>
          <cell r="C23" t="str">
            <v>Delgado Community College</v>
          </cell>
          <cell r="D23" t="str">
            <v>LCTCS</v>
          </cell>
          <cell r="E23" t="str">
            <v>Delgado</v>
          </cell>
          <cell r="F23" t="str">
            <v>2</v>
          </cell>
          <cell r="G23" t="str">
            <v>7</v>
          </cell>
          <cell r="H23" t="str">
            <v>N</v>
          </cell>
          <cell r="I23">
            <v>859355.12091188948</v>
          </cell>
          <cell r="J23">
            <v>0</v>
          </cell>
          <cell r="K23">
            <v>43419869</v>
          </cell>
          <cell r="L23">
            <v>0</v>
          </cell>
          <cell r="M23">
            <v>43419869</v>
          </cell>
          <cell r="N23" t="e">
            <v>#REF!</v>
          </cell>
          <cell r="O23" t="e">
            <v>#REF!</v>
          </cell>
        </row>
        <row r="24">
          <cell r="A24" t="str">
            <v>44</v>
          </cell>
          <cell r="B24" t="str">
            <v>Nunez</v>
          </cell>
          <cell r="C24" t="str">
            <v>Elaine P. Nunez Community College</v>
          </cell>
          <cell r="D24" t="str">
            <v>LCTCS</v>
          </cell>
          <cell r="E24" t="str">
            <v>Nunez</v>
          </cell>
          <cell r="F24" t="str">
            <v>2</v>
          </cell>
          <cell r="G24" t="str">
            <v>7</v>
          </cell>
          <cell r="H24" t="str">
            <v>N</v>
          </cell>
          <cell r="I24">
            <v>1143737.3449945559</v>
          </cell>
          <cell r="J24">
            <v>0</v>
          </cell>
          <cell r="K24">
            <v>5423185</v>
          </cell>
          <cell r="L24">
            <v>0</v>
          </cell>
          <cell r="M24">
            <v>5423185</v>
          </cell>
          <cell r="N24" t="e">
            <v>#REF!</v>
          </cell>
          <cell r="O24" t="e">
            <v>#REF!</v>
          </cell>
        </row>
        <row r="25">
          <cell r="A25" t="str">
            <v>45</v>
          </cell>
          <cell r="B25" t="str">
            <v>RPCC</v>
          </cell>
          <cell r="C25" t="str">
            <v>River Parishes Community College</v>
          </cell>
          <cell r="D25" t="str">
            <v>LCTCS</v>
          </cell>
          <cell r="E25" t="str">
            <v>RPCC</v>
          </cell>
          <cell r="F25" t="str">
            <v>2</v>
          </cell>
          <cell r="G25" t="str">
            <v>7</v>
          </cell>
          <cell r="H25" t="str">
            <v>N</v>
          </cell>
          <cell r="I25">
            <v>34372.229420991614</v>
          </cell>
          <cell r="J25">
            <v>320769</v>
          </cell>
          <cell r="K25">
            <v>3243601</v>
          </cell>
          <cell r="L25">
            <v>0</v>
          </cell>
          <cell r="M25">
            <v>3243601</v>
          </cell>
          <cell r="N25" t="e">
            <v>#REF!</v>
          </cell>
          <cell r="O25" t="e">
            <v>#REF!</v>
          </cell>
        </row>
        <row r="26">
          <cell r="A26" t="str">
            <v>46</v>
          </cell>
          <cell r="B26" t="str">
            <v>SLCC</v>
          </cell>
          <cell r="C26" t="str">
            <v>South Louisiana Community College</v>
          </cell>
          <cell r="D26" t="str">
            <v>LCTCS</v>
          </cell>
          <cell r="E26" t="str">
            <v>SLCC</v>
          </cell>
          <cell r="F26" t="str">
            <v>2</v>
          </cell>
          <cell r="G26" t="str">
            <v>7</v>
          </cell>
          <cell r="H26" t="str">
            <v>N</v>
          </cell>
          <cell r="I26">
            <v>1321785.7755975043</v>
          </cell>
          <cell r="J26">
            <v>0</v>
          </cell>
          <cell r="K26">
            <v>7640598</v>
          </cell>
          <cell r="L26">
            <v>0</v>
          </cell>
          <cell r="M26">
            <v>7640598</v>
          </cell>
          <cell r="N26" t="e">
            <v>#REF!</v>
          </cell>
          <cell r="O26" t="e">
            <v>#REF!</v>
          </cell>
        </row>
        <row r="27">
          <cell r="A27" t="str">
            <v>47</v>
          </cell>
          <cell r="B27" t="str">
            <v>LDCC</v>
          </cell>
          <cell r="C27" t="str">
            <v>Louisiana Delta Community College</v>
          </cell>
          <cell r="D27" t="str">
            <v>LCTCS</v>
          </cell>
          <cell r="E27" t="str">
            <v>LDCC</v>
          </cell>
          <cell r="F27" t="str">
            <v>2</v>
          </cell>
          <cell r="G27" t="str">
            <v>7</v>
          </cell>
          <cell r="H27" t="str">
            <v>N</v>
          </cell>
          <cell r="I27">
            <v>875461.81216150441</v>
          </cell>
          <cell r="J27">
            <v>739891</v>
          </cell>
          <cell r="K27">
            <v>4447768</v>
          </cell>
          <cell r="L27">
            <v>0</v>
          </cell>
          <cell r="M27">
            <v>4447768</v>
          </cell>
          <cell r="N27" t="e">
            <v>#REF!</v>
          </cell>
          <cell r="O27" t="e">
            <v>#REF!</v>
          </cell>
        </row>
        <row r="28">
          <cell r="A28" t="str">
            <v>60</v>
          </cell>
          <cell r="B28" t="str">
            <v>LTC</v>
          </cell>
          <cell r="C28" t="str">
            <v>Louisiana Technical College</v>
          </cell>
          <cell r="D28" t="str">
            <v>LCTCS</v>
          </cell>
          <cell r="E28" t="str">
            <v>Acadian</v>
          </cell>
          <cell r="F28" t="str">
            <v>T</v>
          </cell>
          <cell r="G28" t="str">
            <v>8</v>
          </cell>
          <cell r="H28" t="str">
            <v>Y</v>
          </cell>
          <cell r="I28">
            <v>2431369.5978853647</v>
          </cell>
          <cell r="J28">
            <v>300000</v>
          </cell>
          <cell r="K28">
            <v>79491015</v>
          </cell>
          <cell r="L28">
            <v>0</v>
          </cell>
          <cell r="M28">
            <v>79491015</v>
          </cell>
          <cell r="N28" t="e">
            <v>#REF!</v>
          </cell>
          <cell r="O28" t="e">
            <v>#REF!</v>
          </cell>
        </row>
        <row r="29">
          <cell r="A29" t="str">
            <v>77</v>
          </cell>
          <cell r="B29" t="str">
            <v>Fletcher</v>
          </cell>
          <cell r="C29" t="str">
            <v>L.E. Fletcher Community Technical College</v>
          </cell>
          <cell r="D29" t="str">
            <v>LCTCS</v>
          </cell>
          <cell r="E29" t="str">
            <v>Fletcher</v>
          </cell>
          <cell r="F29" t="str">
            <v>2</v>
          </cell>
          <cell r="G29" t="str">
            <v>7</v>
          </cell>
          <cell r="H29" t="str">
            <v>Y</v>
          </cell>
          <cell r="I29">
            <v>466579.02720194159</v>
          </cell>
          <cell r="J29">
            <v>0</v>
          </cell>
          <cell r="K29">
            <v>4973890</v>
          </cell>
          <cell r="L29">
            <v>0</v>
          </cell>
          <cell r="M29">
            <v>4973890</v>
          </cell>
          <cell r="N29" t="e">
            <v>#REF!</v>
          </cell>
          <cell r="O29" t="e">
            <v>#REF!</v>
          </cell>
        </row>
        <row r="30">
          <cell r="A30" t="str">
            <v>95</v>
          </cell>
          <cell r="B30" t="str">
            <v>Sowela</v>
          </cell>
          <cell r="C30" t="str">
            <v>Sowela Community Technical College</v>
          </cell>
          <cell r="D30" t="str">
            <v>LCTCS</v>
          </cell>
          <cell r="E30" t="str">
            <v>Sowela</v>
          </cell>
          <cell r="F30" t="str">
            <v>2</v>
          </cell>
          <cell r="G30" t="str">
            <v>7</v>
          </cell>
          <cell r="H30" t="str">
            <v>Y</v>
          </cell>
          <cell r="I30">
            <v>408833.39957246365</v>
          </cell>
          <cell r="J30">
            <v>176021</v>
          </cell>
          <cell r="K30">
            <v>8479404</v>
          </cell>
          <cell r="L30">
            <v>0</v>
          </cell>
          <cell r="M30">
            <v>8479404</v>
          </cell>
          <cell r="N30" t="e">
            <v>#REF!</v>
          </cell>
          <cell r="O30" t="e">
            <v>#REF!</v>
          </cell>
        </row>
      </sheetData>
      <sheetData sheetId="6"/>
      <sheetData sheetId="7"/>
      <sheetData sheetId="8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723343</v>
          </cell>
          <cell r="E3">
            <v>5110.8416666666653</v>
          </cell>
          <cell r="F3">
            <v>142</v>
          </cell>
          <cell r="G3">
            <v>4859418.2740000002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1388914</v>
          </cell>
          <cell r="E4">
            <v>8918.7666666666646</v>
          </cell>
          <cell r="F4">
            <v>156</v>
          </cell>
          <cell r="G4">
            <v>9252945.068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624280</v>
          </cell>
          <cell r="E5">
            <v>7406.5916666666653</v>
          </cell>
          <cell r="F5">
            <v>84</v>
          </cell>
          <cell r="G5">
            <v>4616550.5999999996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757812</v>
          </cell>
          <cell r="E6">
            <v>6261.6416666666673</v>
          </cell>
          <cell r="F6">
            <v>121</v>
          </cell>
          <cell r="G6">
            <v>5242316.0723999999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1230864</v>
          </cell>
          <cell r="E7">
            <v>7677.9333333333343</v>
          </cell>
          <cell r="F7">
            <v>160</v>
          </cell>
          <cell r="G7">
            <v>8180322.1440000003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1218174</v>
          </cell>
          <cell r="E8">
            <v>7959.3916666666655</v>
          </cell>
          <cell r="F8">
            <v>153</v>
          </cell>
          <cell r="G8">
            <v>8130093.2760000005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1054047</v>
          </cell>
          <cell r="E9">
            <v>12896.54166666667</v>
          </cell>
          <cell r="F9">
            <v>82</v>
          </cell>
          <cell r="G9">
            <v>7821871.9775999999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2126557</v>
          </cell>
          <cell r="E10">
            <v>14467.258333333333</v>
          </cell>
          <cell r="F10">
            <v>147</v>
          </cell>
          <cell r="G10">
            <v>14243678.786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196686</v>
          </cell>
          <cell r="E11">
            <v>1930.7666666666669</v>
          </cell>
          <cell r="F11">
            <v>102</v>
          </cell>
          <cell r="G11">
            <v>1408822.4808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3761765</v>
          </cell>
          <cell r="E12">
            <v>27576.437499999993</v>
          </cell>
          <cell r="F12">
            <v>136</v>
          </cell>
          <cell r="G12">
            <v>25361819.629999999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209842</v>
          </cell>
          <cell r="E13">
            <v>2033.1333333333334</v>
          </cell>
          <cell r="F13">
            <v>103</v>
          </cell>
          <cell r="G13">
            <v>1396288.6680000001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404594</v>
          </cell>
          <cell r="E14">
            <v>3182.6416666666655</v>
          </cell>
          <cell r="F14">
            <v>127</v>
          </cell>
          <cell r="G14">
            <v>2767544.3382000001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1182486</v>
          </cell>
          <cell r="E15">
            <v>9419.5666666666675</v>
          </cell>
          <cell r="F15">
            <v>126</v>
          </cell>
          <cell r="G15">
            <v>8103813.0552000003</v>
          </cell>
        </row>
        <row r="16">
          <cell r="A16" t="str">
            <v>2A</v>
          </cell>
          <cell r="B16" t="str">
            <v>1</v>
          </cell>
          <cell r="C16" t="str">
            <v>LSU School of Veterinary Medicine</v>
          </cell>
          <cell r="D16">
            <v>370203</v>
          </cell>
          <cell r="E16">
            <v>718.02499999999998</v>
          </cell>
          <cell r="F16">
            <v>516</v>
          </cell>
          <cell r="G16">
            <v>2498870.25</v>
          </cell>
        </row>
        <row r="17">
          <cell r="A17" t="str">
            <v>31</v>
          </cell>
          <cell r="B17" t="str">
            <v>3</v>
          </cell>
          <cell r="C17" t="str">
            <v>Southern University and A&amp;M College</v>
          </cell>
          <cell r="D17">
            <v>1227837</v>
          </cell>
          <cell r="E17">
            <v>7375.3999999999987</v>
          </cell>
          <cell r="F17">
            <v>166</v>
          </cell>
          <cell r="G17">
            <v>8130736.6140000001</v>
          </cell>
        </row>
        <row r="18">
          <cell r="A18" t="str">
            <v>32</v>
          </cell>
          <cell r="B18" t="str">
            <v>5</v>
          </cell>
          <cell r="C18" t="str">
            <v>Southern University in New Orleans</v>
          </cell>
          <cell r="D18">
            <v>288965</v>
          </cell>
          <cell r="E18">
            <v>2409.6583333333328</v>
          </cell>
          <cell r="F18">
            <v>120</v>
          </cell>
          <cell r="G18">
            <v>2002700.8290000001</v>
          </cell>
        </row>
        <row r="19">
          <cell r="A19" t="str">
            <v>33</v>
          </cell>
          <cell r="B19" t="str">
            <v>7</v>
          </cell>
          <cell r="C19" t="str">
            <v>Southern University in Shreveport</v>
          </cell>
          <cell r="D19">
            <v>151552</v>
          </cell>
          <cell r="E19">
            <v>1882.1000000000006</v>
          </cell>
          <cell r="F19">
            <v>81</v>
          </cell>
          <cell r="G19">
            <v>1021763.584</v>
          </cell>
        </row>
        <row r="20">
          <cell r="A20" t="str">
            <v>41</v>
          </cell>
          <cell r="B20" t="str">
            <v>7</v>
          </cell>
          <cell r="C20" t="str">
            <v>Baton Rouge Community College</v>
          </cell>
          <cell r="D20">
            <v>233636</v>
          </cell>
          <cell r="E20">
            <v>5180.5666666666684</v>
          </cell>
          <cell r="F20">
            <v>45</v>
          </cell>
          <cell r="G20">
            <v>1679515.7496</v>
          </cell>
        </row>
        <row r="21">
          <cell r="A21" t="str">
            <v>42</v>
          </cell>
          <cell r="B21" t="str">
            <v>7</v>
          </cell>
          <cell r="C21" t="str">
            <v>Bossier Parish Community College</v>
          </cell>
          <cell r="D21">
            <v>186648</v>
          </cell>
          <cell r="E21">
            <v>3494.1</v>
          </cell>
          <cell r="F21">
            <v>53</v>
          </cell>
          <cell r="G21">
            <v>1322475.7392</v>
          </cell>
        </row>
        <row r="22">
          <cell r="A22" t="str">
            <v>43</v>
          </cell>
          <cell r="B22" t="str">
            <v>7</v>
          </cell>
          <cell r="C22" t="str">
            <v>Delgado Community College</v>
          </cell>
          <cell r="D22">
            <v>392909</v>
          </cell>
          <cell r="E22">
            <v>9708.6</v>
          </cell>
          <cell r="F22">
            <v>40</v>
          </cell>
          <cell r="G22">
            <v>2849808.2678999999</v>
          </cell>
        </row>
        <row r="23">
          <cell r="A23" t="str">
            <v>44</v>
          </cell>
          <cell r="B23" t="str">
            <v>7</v>
          </cell>
          <cell r="C23" t="str">
            <v>Elaine P. Nunez Community College</v>
          </cell>
          <cell r="D23">
            <v>45959</v>
          </cell>
          <cell r="E23">
            <v>973.23333333333358</v>
          </cell>
          <cell r="F23">
            <v>47</v>
          </cell>
          <cell r="G23">
            <v>329195.12520000001</v>
          </cell>
        </row>
        <row r="24">
          <cell r="A24" t="str">
            <v>45</v>
          </cell>
          <cell r="B24" t="str">
            <v>7</v>
          </cell>
          <cell r="C24" t="str">
            <v>River Parishes Community College</v>
          </cell>
          <cell r="D24">
            <v>17258</v>
          </cell>
          <cell r="E24">
            <v>723.83333333333326</v>
          </cell>
          <cell r="F24">
            <v>24</v>
          </cell>
          <cell r="G24">
            <v>128736.05100000001</v>
          </cell>
        </row>
        <row r="25">
          <cell r="A25" t="str">
            <v>46</v>
          </cell>
          <cell r="B25" t="str">
            <v>7</v>
          </cell>
          <cell r="C25" t="str">
            <v>South Louisiana Community College</v>
          </cell>
          <cell r="D25">
            <v>69115</v>
          </cell>
          <cell r="E25">
            <v>2095.5999999999995</v>
          </cell>
          <cell r="F25">
            <v>33</v>
          </cell>
          <cell r="G25">
            <v>507539.09100000001</v>
          </cell>
        </row>
        <row r="26">
          <cell r="A26" t="str">
            <v>60</v>
          </cell>
          <cell r="B26" t="str">
            <v>8</v>
          </cell>
          <cell r="C26" t="str">
            <v>Louisiana Technical College</v>
          </cell>
          <cell r="D26">
            <v>1893963</v>
          </cell>
          <cell r="E26">
            <v>14563.693333333335</v>
          </cell>
          <cell r="F26">
            <v>130</v>
          </cell>
          <cell r="G26">
            <v>12397881.798</v>
          </cell>
        </row>
        <row r="27">
          <cell r="A27" t="str">
            <v>77</v>
          </cell>
          <cell r="B27" t="str">
            <v>7</v>
          </cell>
          <cell r="C27" t="str">
            <v>L.E. Fletcher Technical Community College</v>
          </cell>
          <cell r="D27">
            <v>81838</v>
          </cell>
          <cell r="E27">
            <v>988.51666666666665</v>
          </cell>
          <cell r="F27">
            <v>83</v>
          </cell>
          <cell r="G27">
            <v>551097.09199999995</v>
          </cell>
        </row>
        <row r="28">
          <cell r="A28" t="str">
            <v>95</v>
          </cell>
          <cell r="B28" t="str">
            <v>7</v>
          </cell>
          <cell r="C28" t="str">
            <v>Sowela Technical Community College</v>
          </cell>
          <cell r="D28">
            <v>117997</v>
          </cell>
          <cell r="E28">
            <v>1460.8333333333335</v>
          </cell>
          <cell r="F28">
            <v>81</v>
          </cell>
          <cell r="G28">
            <v>795535.77399999998</v>
          </cell>
        </row>
        <row r="29">
          <cell r="A29" t="str">
            <v>47</v>
          </cell>
          <cell r="B29" t="str">
            <v>7</v>
          </cell>
          <cell r="C29" t="str">
            <v>Louisiana Delta Community College</v>
          </cell>
          <cell r="G29">
            <v>0</v>
          </cell>
        </row>
        <row r="35">
          <cell r="F35">
            <v>134</v>
          </cell>
        </row>
        <row r="36">
          <cell r="F36">
            <v>79</v>
          </cell>
        </row>
      </sheetData>
      <sheetData sheetId="9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1365333.3333333333</v>
          </cell>
          <cell r="E3">
            <v>682666.66666666663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5365666.666666667</v>
          </cell>
          <cell r="E4">
            <v>2682833.3333333335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370666.66666666669</v>
          </cell>
          <cell r="E5">
            <v>185333.33333333334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382000</v>
          </cell>
          <cell r="E6">
            <v>191000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2104666.6666666665</v>
          </cell>
          <cell r="E7">
            <v>1052333.3333333333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0</v>
          </cell>
          <cell r="E8">
            <v>0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1326000</v>
          </cell>
          <cell r="E9">
            <v>663000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14872000</v>
          </cell>
          <cell r="E10">
            <v>7436000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0</v>
          </cell>
          <cell r="E11">
            <v>0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30510333.333333332</v>
          </cell>
          <cell r="E12">
            <v>15255166.666666666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0</v>
          </cell>
          <cell r="E13">
            <v>0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102000</v>
          </cell>
          <cell r="E14">
            <v>51000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11934000</v>
          </cell>
          <cell r="E15">
            <v>5967000</v>
          </cell>
        </row>
        <row r="16">
          <cell r="A16" t="str">
            <v>29</v>
          </cell>
          <cell r="B16" t="str">
            <v>9</v>
          </cell>
          <cell r="C16" t="str">
            <v>Paul M. Hebert Law Center</v>
          </cell>
          <cell r="D16">
            <v>0</v>
          </cell>
          <cell r="E16">
            <v>0</v>
          </cell>
        </row>
        <row r="17">
          <cell r="A17" t="str">
            <v>2A</v>
          </cell>
          <cell r="B17">
            <v>1</v>
          </cell>
          <cell r="C17" t="str">
            <v>LSU School of Veterinary Medicine</v>
          </cell>
          <cell r="D17">
            <v>3317000</v>
          </cell>
          <cell r="E17">
            <v>1658500</v>
          </cell>
        </row>
        <row r="18">
          <cell r="A18" t="str">
            <v>31</v>
          </cell>
          <cell r="B18" t="str">
            <v>3</v>
          </cell>
          <cell r="C18" t="str">
            <v>Southern University and A&amp;M College</v>
          </cell>
          <cell r="D18">
            <v>3620000</v>
          </cell>
          <cell r="E18">
            <v>1810000</v>
          </cell>
        </row>
        <row r="19">
          <cell r="A19" t="str">
            <v>32</v>
          </cell>
          <cell r="B19" t="str">
            <v>5</v>
          </cell>
          <cell r="C19" t="str">
            <v>Southern University in New Orleans</v>
          </cell>
          <cell r="D19">
            <v>577333.33333333337</v>
          </cell>
          <cell r="E19">
            <v>288666.66666666669</v>
          </cell>
        </row>
        <row r="20">
          <cell r="A20" t="str">
            <v>33</v>
          </cell>
          <cell r="B20" t="str">
            <v>7</v>
          </cell>
          <cell r="C20" t="str">
            <v>Southern University in Shreveport</v>
          </cell>
          <cell r="D20">
            <v>0</v>
          </cell>
          <cell r="E20">
            <v>0</v>
          </cell>
        </row>
        <row r="21">
          <cell r="A21" t="str">
            <v>34</v>
          </cell>
          <cell r="B21" t="str">
            <v>9</v>
          </cell>
          <cell r="C21" t="str">
            <v>Southern University Law Center</v>
          </cell>
          <cell r="D21">
            <v>0</v>
          </cell>
          <cell r="E21">
            <v>0</v>
          </cell>
        </row>
        <row r="22">
          <cell r="A22" t="str">
            <v>41</v>
          </cell>
          <cell r="B22" t="str">
            <v>7</v>
          </cell>
          <cell r="C22" t="str">
            <v>Baton Rouge Community College</v>
          </cell>
          <cell r="D22">
            <v>0</v>
          </cell>
          <cell r="E22">
            <v>0</v>
          </cell>
        </row>
        <row r="23">
          <cell r="A23" t="str">
            <v>42</v>
          </cell>
          <cell r="B23" t="str">
            <v>7</v>
          </cell>
          <cell r="C23" t="str">
            <v>Bossier Parish Community College</v>
          </cell>
          <cell r="D23">
            <v>0</v>
          </cell>
          <cell r="E23">
            <v>0</v>
          </cell>
        </row>
        <row r="24">
          <cell r="A24" t="str">
            <v>43</v>
          </cell>
          <cell r="B24" t="str">
            <v>7</v>
          </cell>
          <cell r="C24" t="str">
            <v>Delgado Community College</v>
          </cell>
          <cell r="D24">
            <v>0</v>
          </cell>
          <cell r="E24">
            <v>0</v>
          </cell>
        </row>
        <row r="25">
          <cell r="A25" t="str">
            <v>44</v>
          </cell>
          <cell r="B25" t="str">
            <v>7</v>
          </cell>
          <cell r="C25" t="str">
            <v>Elaine P. Nunez Community College</v>
          </cell>
          <cell r="D25">
            <v>0</v>
          </cell>
          <cell r="E25">
            <v>0</v>
          </cell>
        </row>
        <row r="26">
          <cell r="A26" t="str">
            <v>45</v>
          </cell>
          <cell r="B26" t="str">
            <v>7</v>
          </cell>
          <cell r="C26" t="str">
            <v>River Parishes Community College</v>
          </cell>
          <cell r="D26">
            <v>0</v>
          </cell>
          <cell r="E26">
            <v>0</v>
          </cell>
        </row>
        <row r="27">
          <cell r="A27" t="str">
            <v>46</v>
          </cell>
          <cell r="B27" t="str">
            <v>7</v>
          </cell>
          <cell r="C27" t="str">
            <v>South Louisiana Community College</v>
          </cell>
          <cell r="D27">
            <v>0</v>
          </cell>
          <cell r="E27">
            <v>0</v>
          </cell>
        </row>
        <row r="28">
          <cell r="A28" t="str">
            <v>47</v>
          </cell>
          <cell r="B28" t="str">
            <v>7</v>
          </cell>
          <cell r="C28" t="str">
            <v>Louisiana Delta Community College</v>
          </cell>
          <cell r="D28">
            <v>0</v>
          </cell>
          <cell r="E28">
            <v>0</v>
          </cell>
        </row>
        <row r="29">
          <cell r="A29" t="str">
            <v>60</v>
          </cell>
          <cell r="B29" t="str">
            <v>8</v>
          </cell>
          <cell r="C29" t="str">
            <v>Louisiana Technical College</v>
          </cell>
          <cell r="D29">
            <v>0</v>
          </cell>
          <cell r="E29">
            <v>0</v>
          </cell>
        </row>
        <row r="30">
          <cell r="A30" t="str">
            <v>77</v>
          </cell>
          <cell r="B30" t="str">
            <v>7</v>
          </cell>
          <cell r="C30" t="str">
            <v>L.E. Fletcher Technical Community College</v>
          </cell>
          <cell r="D30">
            <v>0</v>
          </cell>
          <cell r="E30">
            <v>0</v>
          </cell>
        </row>
        <row r="31">
          <cell r="A31" t="str">
            <v>95</v>
          </cell>
          <cell r="B31" t="str">
            <v>7</v>
          </cell>
          <cell r="C31" t="str">
            <v>Sowela Technical Community College</v>
          </cell>
          <cell r="D31">
            <v>0</v>
          </cell>
          <cell r="E31">
            <v>0</v>
          </cell>
        </row>
      </sheetData>
      <sheetData sheetId="10">
        <row r="3">
          <cell r="A3" t="str">
            <v>12</v>
          </cell>
          <cell r="B3">
            <v>1936</v>
          </cell>
          <cell r="C3">
            <v>2200</v>
          </cell>
          <cell r="D3">
            <v>2200</v>
          </cell>
          <cell r="E3">
            <v>1977</v>
          </cell>
          <cell r="F3">
            <v>1880</v>
          </cell>
          <cell r="G3">
            <v>1522</v>
          </cell>
          <cell r="H3">
            <v>1926</v>
          </cell>
          <cell r="I3">
            <v>648</v>
          </cell>
          <cell r="J3">
            <v>1365.3333333333333</v>
          </cell>
        </row>
        <row r="4">
          <cell r="A4" t="str">
            <v>13</v>
          </cell>
          <cell r="B4">
            <v>2287</v>
          </cell>
          <cell r="C4">
            <v>631</v>
          </cell>
          <cell r="D4">
            <v>1856</v>
          </cell>
          <cell r="E4">
            <v>3487</v>
          </cell>
          <cell r="F4">
            <v>6113</v>
          </cell>
          <cell r="G4">
            <v>4804</v>
          </cell>
          <cell r="H4">
            <v>5467</v>
          </cell>
          <cell r="I4">
            <v>5826</v>
          </cell>
          <cell r="J4">
            <v>5365.666666666667</v>
          </cell>
        </row>
        <row r="5">
          <cell r="A5" t="str">
            <v>14</v>
          </cell>
          <cell r="B5">
            <v>611</v>
          </cell>
          <cell r="C5">
            <v>512</v>
          </cell>
          <cell r="D5">
            <v>290</v>
          </cell>
          <cell r="E5">
            <v>409</v>
          </cell>
          <cell r="F5">
            <v>430</v>
          </cell>
          <cell r="G5">
            <v>451</v>
          </cell>
          <cell r="H5">
            <v>382</v>
          </cell>
          <cell r="I5">
            <v>279</v>
          </cell>
          <cell r="J5">
            <v>370.66666666666669</v>
          </cell>
        </row>
        <row r="6">
          <cell r="A6" t="str">
            <v>15</v>
          </cell>
          <cell r="B6">
            <v>0</v>
          </cell>
          <cell r="C6">
            <v>14</v>
          </cell>
          <cell r="D6">
            <v>0</v>
          </cell>
          <cell r="E6">
            <v>59</v>
          </cell>
          <cell r="F6">
            <v>57</v>
          </cell>
          <cell r="G6">
            <v>98</v>
          </cell>
          <cell r="H6">
            <v>674</v>
          </cell>
          <cell r="I6">
            <v>374</v>
          </cell>
          <cell r="J6">
            <v>382</v>
          </cell>
        </row>
        <row r="7">
          <cell r="A7" t="str">
            <v>16</v>
          </cell>
          <cell r="B7">
            <v>2824</v>
          </cell>
          <cell r="C7">
            <v>2824</v>
          </cell>
          <cell r="D7">
            <v>3106</v>
          </cell>
          <cell r="E7">
            <v>3540</v>
          </cell>
          <cell r="F7">
            <v>4044</v>
          </cell>
          <cell r="G7">
            <v>2512</v>
          </cell>
          <cell r="H7">
            <v>1051</v>
          </cell>
          <cell r="I7">
            <v>2751</v>
          </cell>
          <cell r="J7">
            <v>2104.6666666666665</v>
          </cell>
        </row>
        <row r="8">
          <cell r="A8" t="str">
            <v>17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18</v>
          </cell>
          <cell r="B9">
            <v>550</v>
          </cell>
          <cell r="C9">
            <v>629</v>
          </cell>
          <cell r="D9">
            <v>342</v>
          </cell>
          <cell r="E9">
            <v>525</v>
          </cell>
          <cell r="F9">
            <v>556</v>
          </cell>
          <cell r="G9">
            <v>1257</v>
          </cell>
          <cell r="H9">
            <v>1293</v>
          </cell>
          <cell r="I9">
            <v>1428</v>
          </cell>
          <cell r="J9">
            <v>1326</v>
          </cell>
        </row>
        <row r="10">
          <cell r="A10" t="str">
            <v>19</v>
          </cell>
          <cell r="B10">
            <v>9430</v>
          </cell>
          <cell r="C10">
            <v>12164</v>
          </cell>
          <cell r="D10">
            <v>12130</v>
          </cell>
          <cell r="E10">
            <v>12925</v>
          </cell>
          <cell r="F10">
            <v>14455</v>
          </cell>
          <cell r="G10">
            <v>16326</v>
          </cell>
          <cell r="H10">
            <v>16471</v>
          </cell>
          <cell r="I10">
            <v>11819</v>
          </cell>
          <cell r="J10">
            <v>14872</v>
          </cell>
        </row>
        <row r="11">
          <cell r="A11" t="str">
            <v>21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22</v>
          </cell>
          <cell r="B12">
            <v>21290</v>
          </cell>
          <cell r="C12">
            <v>27794</v>
          </cell>
          <cell r="D12">
            <v>30372</v>
          </cell>
          <cell r="E12">
            <v>32380</v>
          </cell>
          <cell r="F12">
            <v>29724</v>
          </cell>
          <cell r="G12">
            <v>30814</v>
          </cell>
          <cell r="H12">
            <v>30277</v>
          </cell>
          <cell r="I12">
            <v>30440</v>
          </cell>
          <cell r="J12">
            <v>30510.333333333332</v>
          </cell>
        </row>
        <row r="13">
          <cell r="A13" t="str">
            <v>23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24</v>
          </cell>
          <cell r="B14">
            <v>26</v>
          </cell>
          <cell r="C14">
            <v>42</v>
          </cell>
          <cell r="D14">
            <v>36</v>
          </cell>
          <cell r="E14">
            <v>55</v>
          </cell>
          <cell r="F14">
            <v>137</v>
          </cell>
          <cell r="G14">
            <v>78</v>
          </cell>
          <cell r="H14">
            <v>86</v>
          </cell>
          <cell r="I14">
            <v>142</v>
          </cell>
          <cell r="J14">
            <v>102</v>
          </cell>
        </row>
        <row r="15">
          <cell r="A15" t="str">
            <v>27</v>
          </cell>
          <cell r="B15">
            <v>14364</v>
          </cell>
          <cell r="C15">
            <v>16115</v>
          </cell>
          <cell r="D15">
            <v>17161</v>
          </cell>
          <cell r="E15">
            <v>14387</v>
          </cell>
          <cell r="F15">
            <v>14661</v>
          </cell>
          <cell r="G15">
            <v>11652</v>
          </cell>
          <cell r="H15">
            <v>13888</v>
          </cell>
          <cell r="I15">
            <v>10262</v>
          </cell>
          <cell r="J15">
            <v>11934</v>
          </cell>
        </row>
        <row r="16">
          <cell r="A16" t="str">
            <v>29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2A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1680</v>
          </cell>
          <cell r="H17">
            <v>4488</v>
          </cell>
          <cell r="I17">
            <v>3783</v>
          </cell>
          <cell r="J17">
            <v>3317</v>
          </cell>
        </row>
        <row r="18">
          <cell r="A18" t="str">
            <v>31</v>
          </cell>
          <cell r="B18">
            <v>6689</v>
          </cell>
          <cell r="C18">
            <v>6418</v>
          </cell>
          <cell r="D18">
            <v>7059</v>
          </cell>
          <cell r="E18">
            <v>7903</v>
          </cell>
          <cell r="F18">
            <v>9029</v>
          </cell>
          <cell r="G18">
            <v>3581</v>
          </cell>
          <cell r="H18">
            <v>3783</v>
          </cell>
          <cell r="I18">
            <v>3496</v>
          </cell>
          <cell r="J18">
            <v>3620</v>
          </cell>
        </row>
        <row r="19">
          <cell r="A19" t="str">
            <v>32</v>
          </cell>
          <cell r="B19">
            <v>0</v>
          </cell>
          <cell r="C19">
            <v>60</v>
          </cell>
          <cell r="D19">
            <v>652</v>
          </cell>
          <cell r="E19">
            <v>902</v>
          </cell>
          <cell r="F19">
            <v>556</v>
          </cell>
          <cell r="G19">
            <v>556</v>
          </cell>
          <cell r="H19">
            <v>584</v>
          </cell>
          <cell r="I19">
            <v>592</v>
          </cell>
          <cell r="J19">
            <v>577.33333333333337</v>
          </cell>
        </row>
        <row r="20">
          <cell r="A20" t="str">
            <v>33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34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41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42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43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44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45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46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47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60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77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95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</sheetData>
      <sheetData sheetId="11"/>
      <sheetData sheetId="12" refreshError="1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"/>
      <sheetName val="210"/>
      <sheetName val="220"/>
      <sheetName val="230"/>
      <sheetName val="240"/>
      <sheetName val="250"/>
      <sheetName val="270"/>
    </sheetNames>
    <sheetDataSet>
      <sheetData sheetId="0"/>
      <sheetData sheetId="1">
        <row r="6">
          <cell r="H6" t="str">
            <v>Estimated</v>
          </cell>
          <cell r="I6" t="str">
            <v>Favorable</v>
          </cell>
        </row>
        <row r="7">
          <cell r="H7" t="str">
            <v>Fiscal</v>
          </cell>
          <cell r="I7" t="str">
            <v>(Unfavorable)</v>
          </cell>
        </row>
        <row r="8">
          <cell r="H8" t="str">
            <v>Year Totals</v>
          </cell>
          <cell r="I8" t="str">
            <v>Est. Fiscal</v>
          </cell>
        </row>
        <row r="9">
          <cell r="H9" t="str">
            <v xml:space="preserve">as of </v>
          </cell>
          <cell r="I9" t="str">
            <v>Year Totals</v>
          </cell>
        </row>
        <row r="10">
          <cell r="H10">
            <v>38898</v>
          </cell>
        </row>
        <row r="12">
          <cell r="H12">
            <v>3856667</v>
          </cell>
          <cell r="I12">
            <v>0</v>
          </cell>
        </row>
        <row r="13">
          <cell r="H13">
            <v>0</v>
          </cell>
          <cell r="I13">
            <v>0</v>
          </cell>
        </row>
        <row r="14">
          <cell r="H14">
            <v>146985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0</v>
          </cell>
          <cell r="I16">
            <v>0</v>
          </cell>
        </row>
        <row r="17">
          <cell r="H17">
            <v>0</v>
          </cell>
          <cell r="I17">
            <v>0</v>
          </cell>
        </row>
        <row r="18">
          <cell r="H18">
            <v>789307</v>
          </cell>
          <cell r="I18">
            <v>0</v>
          </cell>
        </row>
        <row r="19">
          <cell r="H19">
            <v>0</v>
          </cell>
          <cell r="I19">
            <v>0</v>
          </cell>
        </row>
        <row r="20">
          <cell r="H20">
            <v>0</v>
          </cell>
          <cell r="I20">
            <v>0</v>
          </cell>
        </row>
        <row r="21">
          <cell r="I21" t="str">
            <v xml:space="preserve"> </v>
          </cell>
        </row>
        <row r="22">
          <cell r="H22">
            <v>4792959</v>
          </cell>
          <cell r="I22">
            <v>0</v>
          </cell>
        </row>
        <row r="26">
          <cell r="H26">
            <v>2582020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28">
          <cell r="H28">
            <v>0</v>
          </cell>
          <cell r="I28">
            <v>0</v>
          </cell>
        </row>
        <row r="29">
          <cell r="H29">
            <v>246712</v>
          </cell>
          <cell r="I29">
            <v>0</v>
          </cell>
        </row>
        <row r="30">
          <cell r="H30">
            <v>2828732</v>
          </cell>
          <cell r="I30">
            <v>0</v>
          </cell>
        </row>
        <row r="32">
          <cell r="H32">
            <v>375035</v>
          </cell>
          <cell r="I32">
            <v>0</v>
          </cell>
        </row>
        <row r="33">
          <cell r="H33">
            <v>697040</v>
          </cell>
          <cell r="I33">
            <v>0</v>
          </cell>
        </row>
        <row r="34">
          <cell r="H34">
            <v>0</v>
          </cell>
          <cell r="I34">
            <v>0</v>
          </cell>
        </row>
        <row r="35">
          <cell r="H35">
            <v>1072075</v>
          </cell>
          <cell r="I35">
            <v>0</v>
          </cell>
        </row>
        <row r="37">
          <cell r="H37">
            <v>0</v>
          </cell>
          <cell r="I37">
            <v>0</v>
          </cell>
        </row>
        <row r="38">
          <cell r="H38">
            <v>892152</v>
          </cell>
          <cell r="I38">
            <v>0</v>
          </cell>
        </row>
        <row r="39">
          <cell r="H39">
            <v>892152</v>
          </cell>
          <cell r="I39">
            <v>0</v>
          </cell>
        </row>
        <row r="41">
          <cell r="H41">
            <v>0</v>
          </cell>
          <cell r="I41">
            <v>0</v>
          </cell>
        </row>
        <row r="42">
          <cell r="H42">
            <v>0</v>
          </cell>
          <cell r="I42">
            <v>0</v>
          </cell>
        </row>
        <row r="43">
          <cell r="H43">
            <v>0</v>
          </cell>
          <cell r="I43">
            <v>0</v>
          </cell>
        </row>
        <row r="44">
          <cell r="H44">
            <v>0</v>
          </cell>
          <cell r="I44">
            <v>0</v>
          </cell>
        </row>
        <row r="46">
          <cell r="H46">
            <v>4792959</v>
          </cell>
          <cell r="I46">
            <v>0</v>
          </cell>
        </row>
        <row r="48">
          <cell r="H48">
            <v>0</v>
          </cell>
          <cell r="I48">
            <v>0</v>
          </cell>
        </row>
        <row r="50">
          <cell r="H50" t="str">
            <v xml:space="preserve"> </v>
          </cell>
        </row>
        <row r="52">
          <cell r="H52">
            <v>2720317</v>
          </cell>
          <cell r="I52">
            <v>0</v>
          </cell>
        </row>
        <row r="53">
          <cell r="H53">
            <v>105874</v>
          </cell>
          <cell r="I53">
            <v>0</v>
          </cell>
        </row>
        <row r="54">
          <cell r="H54">
            <v>892450</v>
          </cell>
          <cell r="I54">
            <v>0</v>
          </cell>
        </row>
        <row r="55">
          <cell r="H55">
            <v>3718641</v>
          </cell>
          <cell r="I55">
            <v>0</v>
          </cell>
        </row>
        <row r="56">
          <cell r="H56">
            <v>22421</v>
          </cell>
          <cell r="I56">
            <v>0</v>
          </cell>
        </row>
        <row r="57">
          <cell r="H57">
            <v>704647</v>
          </cell>
          <cell r="I57">
            <v>0</v>
          </cell>
        </row>
        <row r="58">
          <cell r="H58">
            <v>283043.55</v>
          </cell>
          <cell r="I58">
            <v>0</v>
          </cell>
        </row>
        <row r="59">
          <cell r="H59">
            <v>5094.45</v>
          </cell>
          <cell r="I59">
            <v>0</v>
          </cell>
        </row>
        <row r="60">
          <cell r="H60">
            <v>2000</v>
          </cell>
          <cell r="I60">
            <v>0</v>
          </cell>
        </row>
        <row r="61">
          <cell r="H61">
            <v>57112</v>
          </cell>
          <cell r="I61">
            <v>0</v>
          </cell>
        </row>
        <row r="62">
          <cell r="H62">
            <v>0</v>
          </cell>
          <cell r="I62">
            <v>0</v>
          </cell>
        </row>
        <row r="63">
          <cell r="H63">
            <v>0</v>
          </cell>
          <cell r="I63">
            <v>0</v>
          </cell>
        </row>
        <row r="65">
          <cell r="H65">
            <v>4792959</v>
          </cell>
          <cell r="I65">
            <v>0</v>
          </cell>
        </row>
        <row r="67">
          <cell r="H67">
            <v>0</v>
          </cell>
          <cell r="I67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-8a"/>
    </sheetNames>
    <sheetDataSet>
      <sheetData sheetId="0">
        <row r="1">
          <cell r="A1" t="str">
            <v>BOARD OF REGENTS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47"/>
  <sheetViews>
    <sheetView showGridLines="0" tabSelected="1" topLeftCell="A1576" zoomScale="65" zoomScaleNormal="65" zoomScaleSheetLayoutView="100" workbookViewId="0">
      <selection activeCell="A1593" sqref="A1593"/>
    </sheetView>
  </sheetViews>
  <sheetFormatPr defaultColWidth="25.6640625" defaultRowHeight="15" x14ac:dyDescent="0.25"/>
  <cols>
    <col min="1" max="1" width="62.5546875" style="44" bestFit="1" customWidth="1"/>
    <col min="2" max="3" width="25.6640625" style="2" customWidth="1"/>
    <col min="4" max="4" width="27.5546875" style="2" customWidth="1"/>
    <col min="5" max="5" width="26.5546875" style="2" customWidth="1"/>
    <col min="6" max="16384" width="25.6640625" style="44"/>
  </cols>
  <sheetData>
    <row r="1" spans="1:6" ht="15.6" x14ac:dyDescent="0.3">
      <c r="A1" s="43" t="s">
        <v>0</v>
      </c>
    </row>
    <row r="2" spans="1:6" ht="15.6" x14ac:dyDescent="0.3">
      <c r="A2" s="43" t="s">
        <v>1</v>
      </c>
      <c r="C2" s="3" t="s">
        <v>2</v>
      </c>
      <c r="D2" s="4" t="s">
        <v>3</v>
      </c>
      <c r="E2" s="5"/>
    </row>
    <row r="3" spans="1:6" ht="16.2" thickBot="1" x14ac:dyDescent="0.35">
      <c r="A3" s="45" t="s">
        <v>4</v>
      </c>
      <c r="B3" s="16"/>
      <c r="C3" s="17"/>
      <c r="D3" s="18"/>
      <c r="E3" s="16"/>
    </row>
    <row r="4" spans="1:6" ht="15.6" x14ac:dyDescent="0.3">
      <c r="A4" s="46" t="s">
        <v>5</v>
      </c>
      <c r="B4" s="47" t="s">
        <v>184</v>
      </c>
      <c r="C4" s="48" t="s">
        <v>185</v>
      </c>
      <c r="D4" s="48" t="s">
        <v>185</v>
      </c>
      <c r="E4" s="49" t="s">
        <v>248</v>
      </c>
      <c r="F4" s="50"/>
    </row>
    <row r="5" spans="1:6" ht="15.6" x14ac:dyDescent="0.3">
      <c r="A5" s="51"/>
      <c r="B5" s="47" t="s">
        <v>244</v>
      </c>
      <c r="C5" s="52" t="s">
        <v>244</v>
      </c>
      <c r="D5" s="52" t="s">
        <v>247</v>
      </c>
      <c r="E5" s="48" t="s">
        <v>244</v>
      </c>
      <c r="F5" s="50"/>
    </row>
    <row r="6" spans="1:6" x14ac:dyDescent="0.25">
      <c r="A6" s="53" t="s">
        <v>6</v>
      </c>
      <c r="B6" s="21">
        <f>B301+B889+B1057+B1330+B27+B490+B259</f>
        <v>7119686</v>
      </c>
      <c r="C6" s="21">
        <f>C301+C889+C1057+C1330+C27+C490+C259</f>
        <v>6868394</v>
      </c>
      <c r="D6" s="21">
        <f t="shared" ref="C6:E6" si="0">D301+D889+D1057+D1330+D27+D490+D259</f>
        <v>7073464</v>
      </c>
      <c r="E6" s="21">
        <f t="shared" si="0"/>
        <v>205070</v>
      </c>
      <c r="F6" s="50"/>
    </row>
    <row r="7" spans="1:6" x14ac:dyDescent="0.25">
      <c r="A7" s="50" t="s">
        <v>7</v>
      </c>
      <c r="B7" s="21">
        <f t="shared" ref="B7:B21" si="1">B302+B890+B1058+B1331+B28+B491+B260</f>
        <v>0</v>
      </c>
      <c r="C7" s="21">
        <f t="shared" ref="C7:E7" si="2">C302+C890+C1058+C1331+C28+C491+C260</f>
        <v>0</v>
      </c>
      <c r="D7" s="21">
        <f t="shared" si="2"/>
        <v>0</v>
      </c>
      <c r="E7" s="21">
        <f t="shared" si="2"/>
        <v>0</v>
      </c>
      <c r="F7" s="50"/>
    </row>
    <row r="8" spans="1:6" x14ac:dyDescent="0.25">
      <c r="A8" s="50" t="s">
        <v>8</v>
      </c>
      <c r="B8" s="21">
        <f>B303+B891+B1059+B1332+B29+B492+B261</f>
        <v>2697463</v>
      </c>
      <c r="C8" s="21">
        <f t="shared" ref="C8:E8" si="3">C303+C891+C1059+C1332+C29+C492+C261</f>
        <v>2822942.36</v>
      </c>
      <c r="D8" s="21">
        <f t="shared" si="3"/>
        <v>2696045</v>
      </c>
      <c r="E8" s="21">
        <f t="shared" si="3"/>
        <v>-126897.36000000002</v>
      </c>
      <c r="F8" s="50"/>
    </row>
    <row r="9" spans="1:6" ht="15.6" x14ac:dyDescent="0.3">
      <c r="A9" s="46" t="s">
        <v>9</v>
      </c>
      <c r="B9" s="8">
        <f>+B6+B7+B8</f>
        <v>9817149</v>
      </c>
      <c r="C9" s="8">
        <f t="shared" ref="C9:E9" si="4">+C6+C7+C8</f>
        <v>9691336.3599999994</v>
      </c>
      <c r="D9" s="8">
        <f t="shared" si="4"/>
        <v>9769509</v>
      </c>
      <c r="E9" s="8">
        <f t="shared" si="4"/>
        <v>78172.639999999985</v>
      </c>
      <c r="F9" s="50"/>
    </row>
    <row r="10" spans="1:6" x14ac:dyDescent="0.25">
      <c r="A10" s="50" t="s">
        <v>10</v>
      </c>
      <c r="B10" s="21">
        <f t="shared" si="1"/>
        <v>17934</v>
      </c>
      <c r="C10" s="21">
        <f t="shared" ref="C10:E10" si="5">C305+C893+C1061+C1334+C31+C494+C263</f>
        <v>8000</v>
      </c>
      <c r="D10" s="21">
        <f>D305+D893+D1061+D1334+D31+D494+D263</f>
        <v>37500</v>
      </c>
      <c r="E10" s="21">
        <f t="shared" si="5"/>
        <v>29500</v>
      </c>
      <c r="F10" s="50"/>
    </row>
    <row r="11" spans="1:6" x14ac:dyDescent="0.25">
      <c r="A11" s="50" t="s">
        <v>11</v>
      </c>
      <c r="B11" s="21">
        <f t="shared" si="1"/>
        <v>97911</v>
      </c>
      <c r="C11" s="21">
        <f t="shared" ref="C11:E11" si="6">C306+C894+C1062+C1335+C32+C495+C264</f>
        <v>200500</v>
      </c>
      <c r="D11" s="21">
        <f t="shared" si="6"/>
        <v>135860</v>
      </c>
      <c r="E11" s="21">
        <f t="shared" si="6"/>
        <v>-64640</v>
      </c>
      <c r="F11" s="50"/>
    </row>
    <row r="12" spans="1:6" x14ac:dyDescent="0.25">
      <c r="A12" s="50" t="s">
        <v>12</v>
      </c>
      <c r="B12" s="21">
        <f>B307+B895+B1063+B1336+B33+B496+B265</f>
        <v>10476</v>
      </c>
      <c r="C12" s="21">
        <f t="shared" ref="C12:E12" si="7">C307+C895+C1063+C1336+C33+C496+C265</f>
        <v>7500</v>
      </c>
      <c r="D12" s="21">
        <f t="shared" si="7"/>
        <v>27272</v>
      </c>
      <c r="E12" s="21">
        <f t="shared" si="7"/>
        <v>19772</v>
      </c>
      <c r="F12" s="50"/>
    </row>
    <row r="13" spans="1:6" ht="15.6" x14ac:dyDescent="0.3">
      <c r="A13" s="46" t="s">
        <v>13</v>
      </c>
      <c r="B13" s="8">
        <f>+B10+B11+B12</f>
        <v>126321</v>
      </c>
      <c r="C13" s="8">
        <f t="shared" ref="C13:E13" si="8">+C10+C11+C12</f>
        <v>216000</v>
      </c>
      <c r="D13" s="8">
        <f t="shared" si="8"/>
        <v>200632</v>
      </c>
      <c r="E13" s="8">
        <f t="shared" si="8"/>
        <v>-15368</v>
      </c>
      <c r="F13" s="50"/>
    </row>
    <row r="14" spans="1:6" x14ac:dyDescent="0.25">
      <c r="A14" s="50" t="s">
        <v>14</v>
      </c>
      <c r="B14" s="21">
        <f t="shared" si="1"/>
        <v>0</v>
      </c>
      <c r="C14" s="21">
        <f t="shared" ref="C14:E14" si="9">C309+C897+C1065+C1338+C35+C498+C267</f>
        <v>0</v>
      </c>
      <c r="D14" s="21">
        <f t="shared" si="9"/>
        <v>0</v>
      </c>
      <c r="E14" s="21">
        <f t="shared" si="9"/>
        <v>0</v>
      </c>
      <c r="F14" s="50"/>
    </row>
    <row r="15" spans="1:6" x14ac:dyDescent="0.25">
      <c r="A15" s="50" t="s">
        <v>15</v>
      </c>
      <c r="B15" s="21">
        <f t="shared" si="1"/>
        <v>2880</v>
      </c>
      <c r="C15" s="21">
        <f t="shared" ref="C15:E15" si="10">C310+C898+C1066+C1339+C36+C499+C268</f>
        <v>0</v>
      </c>
      <c r="D15" s="21">
        <f t="shared" si="10"/>
        <v>0</v>
      </c>
      <c r="E15" s="21">
        <f t="shared" si="10"/>
        <v>0</v>
      </c>
      <c r="F15" s="50"/>
    </row>
    <row r="16" spans="1:6" x14ac:dyDescent="0.25">
      <c r="A16" s="50" t="s">
        <v>16</v>
      </c>
      <c r="B16" s="21">
        <f t="shared" si="1"/>
        <v>0</v>
      </c>
      <c r="C16" s="21">
        <f t="shared" ref="C16:E16" si="11">C311+C899+C1067+C1340+C37+C500+C269</f>
        <v>0</v>
      </c>
      <c r="D16" s="21">
        <f t="shared" si="11"/>
        <v>0</v>
      </c>
      <c r="E16" s="21">
        <f t="shared" si="11"/>
        <v>0</v>
      </c>
      <c r="F16" s="50"/>
    </row>
    <row r="17" spans="1:6" x14ac:dyDescent="0.25">
      <c r="A17" s="50" t="s">
        <v>17</v>
      </c>
      <c r="B17" s="21">
        <f t="shared" si="1"/>
        <v>0</v>
      </c>
      <c r="C17" s="21">
        <f t="shared" ref="C17:E17" si="12">C312+C900+C1068+C1341+C38+C501+C270</f>
        <v>0</v>
      </c>
      <c r="D17" s="21">
        <f t="shared" si="12"/>
        <v>0</v>
      </c>
      <c r="E17" s="21">
        <f t="shared" si="12"/>
        <v>0</v>
      </c>
      <c r="F17" s="50"/>
    </row>
    <row r="18" spans="1:6" ht="15.6" x14ac:dyDescent="0.3">
      <c r="A18" s="46" t="s">
        <v>18</v>
      </c>
      <c r="B18" s="8">
        <f>+B14+B15+B16+B17</f>
        <v>2880</v>
      </c>
      <c r="C18" s="8">
        <f t="shared" ref="C18:E18" si="13">+C14+C15+C16+C17</f>
        <v>0</v>
      </c>
      <c r="D18" s="8">
        <f t="shared" si="13"/>
        <v>0</v>
      </c>
      <c r="E18" s="8">
        <f t="shared" si="13"/>
        <v>0</v>
      </c>
      <c r="F18" s="50"/>
    </row>
    <row r="19" spans="1:6" x14ac:dyDescent="0.25">
      <c r="A19" s="50" t="s">
        <v>19</v>
      </c>
      <c r="B19" s="21">
        <f t="shared" si="1"/>
        <v>3817</v>
      </c>
      <c r="C19" s="21">
        <f t="shared" ref="C19:E19" si="14">C314+C902+C1070+C1343+C40+C503+C272</f>
        <v>0</v>
      </c>
      <c r="D19" s="21">
        <f t="shared" si="14"/>
        <v>8000</v>
      </c>
      <c r="E19" s="21">
        <f t="shared" si="14"/>
        <v>8000</v>
      </c>
      <c r="F19" s="50"/>
    </row>
    <row r="20" spans="1:6" x14ac:dyDescent="0.25">
      <c r="A20" s="50" t="s">
        <v>20</v>
      </c>
      <c r="B20" s="21">
        <f t="shared" si="1"/>
        <v>0</v>
      </c>
      <c r="C20" s="21">
        <f t="shared" ref="C20:E20" si="15">C315+C903+C1071+C1344+C41+C504+C273</f>
        <v>0</v>
      </c>
      <c r="D20" s="21">
        <f t="shared" si="15"/>
        <v>0</v>
      </c>
      <c r="E20" s="21">
        <f t="shared" si="15"/>
        <v>0</v>
      </c>
      <c r="F20" s="50"/>
    </row>
    <row r="21" spans="1:6" x14ac:dyDescent="0.25">
      <c r="A21" s="50" t="s">
        <v>21</v>
      </c>
      <c r="B21" s="21">
        <f t="shared" si="1"/>
        <v>0</v>
      </c>
      <c r="C21" s="21">
        <f t="shared" ref="C21:E21" si="16">C316+C904+C1072+C1345+C42+C505+C274</f>
        <v>0</v>
      </c>
      <c r="D21" s="21">
        <f t="shared" si="16"/>
        <v>0</v>
      </c>
      <c r="E21" s="21">
        <f t="shared" si="16"/>
        <v>0</v>
      </c>
      <c r="F21" s="50"/>
    </row>
    <row r="22" spans="1:6" ht="15.6" x14ac:dyDescent="0.3">
      <c r="A22" s="46" t="s">
        <v>22</v>
      </c>
      <c r="B22" s="8">
        <f>+B19+B20+B21</f>
        <v>3817</v>
      </c>
      <c r="C22" s="8">
        <f t="shared" ref="C22:E22" si="17">+C19+C20+C21</f>
        <v>0</v>
      </c>
      <c r="D22" s="8">
        <f t="shared" si="17"/>
        <v>8000</v>
      </c>
      <c r="E22" s="8">
        <f t="shared" si="17"/>
        <v>8000</v>
      </c>
      <c r="F22" s="50"/>
    </row>
    <row r="23" spans="1:6" ht="15.6" x14ac:dyDescent="0.3">
      <c r="A23" s="46" t="s">
        <v>23</v>
      </c>
      <c r="B23" s="8">
        <f>SUM(B22,B18,B13,B9)</f>
        <v>9950167</v>
      </c>
      <c r="C23" s="8">
        <f t="shared" ref="B23:C23" si="18">SUM(C22,C18,C13,C9)</f>
        <v>9907336.3599999994</v>
      </c>
      <c r="D23" s="8">
        <f t="shared" ref="D23:E23" si="19">SUM(D22,D18,D13,D9)</f>
        <v>9978141</v>
      </c>
      <c r="E23" s="32">
        <f t="shared" si="19"/>
        <v>70804.639999999985</v>
      </c>
      <c r="F23" s="50"/>
    </row>
    <row r="24" spans="1:6" ht="16.2" thickBot="1" x14ac:dyDescent="0.35">
      <c r="A24" s="54" t="s">
        <v>24</v>
      </c>
      <c r="B24" s="7"/>
      <c r="C24" s="22"/>
      <c r="D24" s="22"/>
      <c r="E24" s="23"/>
    </row>
    <row r="25" spans="1:6" ht="15.6" x14ac:dyDescent="0.3">
      <c r="A25" s="55" t="s">
        <v>186</v>
      </c>
      <c r="B25" s="47" t="s">
        <v>184</v>
      </c>
      <c r="C25" s="48" t="s">
        <v>185</v>
      </c>
      <c r="D25" s="48" t="s">
        <v>185</v>
      </c>
      <c r="E25" s="49" t="s">
        <v>248</v>
      </c>
    </row>
    <row r="26" spans="1:6" ht="15.6" x14ac:dyDescent="0.3">
      <c r="A26" s="56" t="s">
        <v>183</v>
      </c>
      <c r="B26" s="47" t="s">
        <v>244</v>
      </c>
      <c r="C26" s="52" t="s">
        <v>244</v>
      </c>
      <c r="D26" s="52" t="s">
        <v>247</v>
      </c>
      <c r="E26" s="57" t="s">
        <v>244</v>
      </c>
    </row>
    <row r="27" spans="1:6" x14ac:dyDescent="0.25">
      <c r="A27" s="50" t="s">
        <v>6</v>
      </c>
      <c r="B27" s="19">
        <f>B48+B69+B153+B174+B216+B237+B280+B90+B195+B111+B132</f>
        <v>2186091</v>
      </c>
      <c r="C27" s="19">
        <f t="shared" ref="C27:E27" si="20">C48+C69+C153+C174+C216+C237+C280+C90+C195+C111+C132</f>
        <v>1740694.67</v>
      </c>
      <c r="D27" s="19">
        <f t="shared" si="20"/>
        <v>2186095</v>
      </c>
      <c r="E27" s="19">
        <f t="shared" si="20"/>
        <v>445400.32999999996</v>
      </c>
      <c r="F27" s="50"/>
    </row>
    <row r="28" spans="1:6" x14ac:dyDescent="0.25">
      <c r="A28" s="50" t="s">
        <v>7</v>
      </c>
      <c r="B28" s="19">
        <f>B49+B70+B154+B175+B217+B238+B281+B91+B196+B112+B133</f>
        <v>0</v>
      </c>
      <c r="C28" s="19">
        <f t="shared" ref="C28:E28" si="21">C49+C70+C154+C175+C217+C238+C281+C91+C196+C112+C133</f>
        <v>0</v>
      </c>
      <c r="D28" s="19">
        <f t="shared" si="21"/>
        <v>0</v>
      </c>
      <c r="E28" s="19">
        <f t="shared" si="21"/>
        <v>0</v>
      </c>
      <c r="F28" s="50"/>
    </row>
    <row r="29" spans="1:6" x14ac:dyDescent="0.25">
      <c r="A29" s="50" t="s">
        <v>8</v>
      </c>
      <c r="B29" s="19">
        <f>B50+B71+B155+B176+B218+B239+B282+B92+B197+B113+B134</f>
        <v>704316</v>
      </c>
      <c r="C29" s="19">
        <f t="shared" ref="C29:E29" si="22">C50+C71+C155+C176+C218+C239+C282+C92+C197+C113+C134</f>
        <v>691003.87</v>
      </c>
      <c r="D29" s="19">
        <f t="shared" si="22"/>
        <v>704317</v>
      </c>
      <c r="E29" s="19">
        <f t="shared" si="22"/>
        <v>13313.129999999979</v>
      </c>
      <c r="F29" s="50"/>
    </row>
    <row r="30" spans="1:6" ht="15.6" x14ac:dyDescent="0.3">
      <c r="A30" s="46" t="s">
        <v>9</v>
      </c>
      <c r="B30" s="20">
        <f>+B27+B28+B29</f>
        <v>2890407</v>
      </c>
      <c r="C30" s="20">
        <f t="shared" ref="C30:E30" si="23">+C27+C28+C29</f>
        <v>2431698.54</v>
      </c>
      <c r="D30" s="20">
        <f t="shared" si="23"/>
        <v>2890412</v>
      </c>
      <c r="E30" s="20">
        <f t="shared" si="23"/>
        <v>458713.45999999996</v>
      </c>
      <c r="F30" s="50"/>
    </row>
    <row r="31" spans="1:6" x14ac:dyDescent="0.25">
      <c r="A31" s="50" t="s">
        <v>10</v>
      </c>
      <c r="B31" s="19">
        <f>B52+B73+B157+B178+B220+B241+B284+B94+B199+B115+B136</f>
        <v>6226</v>
      </c>
      <c r="C31" s="19">
        <f t="shared" ref="C31:E31" si="24">C52+C73+C157+C178+C220+C241+C284+C94+C199+C115+C136</f>
        <v>0</v>
      </c>
      <c r="D31" s="19">
        <f>D52+D73+D157+D178+D220+D241+D284+D94+D199+D115+D136</f>
        <v>16800</v>
      </c>
      <c r="E31" s="19">
        <f t="shared" si="24"/>
        <v>16800</v>
      </c>
      <c r="F31" s="50"/>
    </row>
    <row r="32" spans="1:6" x14ac:dyDescent="0.25">
      <c r="A32" s="50" t="s">
        <v>11</v>
      </c>
      <c r="B32" s="19">
        <f>B53+B74+B158+B179+B221+B242+B285+B95+B200+B116+B137</f>
        <v>83135</v>
      </c>
      <c r="C32" s="19">
        <f t="shared" ref="C32:E32" si="25">C53+C74+C158+C179+C221+C242+C285+C95+C200+C116+C137</f>
        <v>0</v>
      </c>
      <c r="D32" s="19">
        <f t="shared" si="25"/>
        <v>89100</v>
      </c>
      <c r="E32" s="19">
        <f t="shared" si="25"/>
        <v>89100</v>
      </c>
      <c r="F32" s="50"/>
    </row>
    <row r="33" spans="1:6" x14ac:dyDescent="0.25">
      <c r="A33" s="50" t="s">
        <v>12</v>
      </c>
      <c r="B33" s="19">
        <f>B54+B75+B159+B180+B222+B243+B286+B96+B201+B117+B138</f>
        <v>3376</v>
      </c>
      <c r="C33" s="19">
        <f t="shared" ref="C33:E33" si="26">C54+C75+C159+C180+C222+C243+C286+C96+C201+C117+C138</f>
        <v>500</v>
      </c>
      <c r="D33" s="19">
        <f t="shared" si="26"/>
        <v>10572</v>
      </c>
      <c r="E33" s="19">
        <f t="shared" si="26"/>
        <v>10072</v>
      </c>
      <c r="F33" s="50"/>
    </row>
    <row r="34" spans="1:6" ht="15.6" x14ac:dyDescent="0.3">
      <c r="A34" s="46" t="s">
        <v>13</v>
      </c>
      <c r="B34" s="20">
        <f>+B31+B32+B33</f>
        <v>92737</v>
      </c>
      <c r="C34" s="20">
        <f t="shared" ref="C34:E34" si="27">+C31+C32+C33</f>
        <v>500</v>
      </c>
      <c r="D34" s="20">
        <f t="shared" si="27"/>
        <v>116472</v>
      </c>
      <c r="E34" s="20">
        <f t="shared" si="27"/>
        <v>115972</v>
      </c>
      <c r="F34" s="50"/>
    </row>
    <row r="35" spans="1:6" x14ac:dyDescent="0.25">
      <c r="A35" s="50" t="s">
        <v>14</v>
      </c>
      <c r="B35" s="19">
        <f>B56+B77+B161+B182+B224+B245+B288+B98+B203+B119+B140</f>
        <v>0</v>
      </c>
      <c r="C35" s="19">
        <f t="shared" ref="C35:E35" si="28">C56+C77+C161+C182+C224+C245+C288+C98+C203+C119+C140</f>
        <v>0</v>
      </c>
      <c r="D35" s="19">
        <f t="shared" si="28"/>
        <v>0</v>
      </c>
      <c r="E35" s="19">
        <f t="shared" si="28"/>
        <v>0</v>
      </c>
      <c r="F35" s="50"/>
    </row>
    <row r="36" spans="1:6" x14ac:dyDescent="0.25">
      <c r="A36" s="50" t="s">
        <v>15</v>
      </c>
      <c r="B36" s="19">
        <f t="shared" ref="B36:E43" si="29">B57+B78+B162+B183+B225+B246+B289+B99+B204+B120+B141</f>
        <v>0</v>
      </c>
      <c r="C36" s="19">
        <f t="shared" si="29"/>
        <v>0</v>
      </c>
      <c r="D36" s="19">
        <f t="shared" si="29"/>
        <v>0</v>
      </c>
      <c r="E36" s="19">
        <f t="shared" si="29"/>
        <v>0</v>
      </c>
      <c r="F36" s="50"/>
    </row>
    <row r="37" spans="1:6" x14ac:dyDescent="0.25">
      <c r="A37" s="50" t="s">
        <v>16</v>
      </c>
      <c r="B37" s="19">
        <f t="shared" si="29"/>
        <v>0</v>
      </c>
      <c r="C37" s="19">
        <f t="shared" si="29"/>
        <v>0</v>
      </c>
      <c r="D37" s="19">
        <f t="shared" si="29"/>
        <v>0</v>
      </c>
      <c r="E37" s="19">
        <f t="shared" si="29"/>
        <v>0</v>
      </c>
      <c r="F37" s="50"/>
    </row>
    <row r="38" spans="1:6" x14ac:dyDescent="0.25">
      <c r="A38" s="50" t="s">
        <v>17</v>
      </c>
      <c r="B38" s="19">
        <f t="shared" si="29"/>
        <v>0</v>
      </c>
      <c r="C38" s="19">
        <f t="shared" si="29"/>
        <v>0</v>
      </c>
      <c r="D38" s="19">
        <f t="shared" si="29"/>
        <v>0</v>
      </c>
      <c r="E38" s="19">
        <f t="shared" si="29"/>
        <v>0</v>
      </c>
      <c r="F38" s="50"/>
    </row>
    <row r="39" spans="1:6" ht="15.6" x14ac:dyDescent="0.3">
      <c r="A39" s="46" t="s">
        <v>18</v>
      </c>
      <c r="B39" s="20">
        <f t="shared" si="29"/>
        <v>0</v>
      </c>
      <c r="C39" s="20">
        <f t="shared" si="29"/>
        <v>0</v>
      </c>
      <c r="D39" s="20">
        <f t="shared" si="29"/>
        <v>0</v>
      </c>
      <c r="E39" s="20">
        <f t="shared" si="29"/>
        <v>0</v>
      </c>
      <c r="F39" s="50"/>
    </row>
    <row r="40" spans="1:6" x14ac:dyDescent="0.25">
      <c r="A40" s="50" t="s">
        <v>19</v>
      </c>
      <c r="B40" s="19">
        <f t="shared" si="29"/>
        <v>0</v>
      </c>
      <c r="C40" s="19">
        <f t="shared" si="29"/>
        <v>0</v>
      </c>
      <c r="D40" s="19">
        <f t="shared" si="29"/>
        <v>0</v>
      </c>
      <c r="E40" s="19">
        <f t="shared" si="29"/>
        <v>0</v>
      </c>
      <c r="F40" s="50"/>
    </row>
    <row r="41" spans="1:6" x14ac:dyDescent="0.25">
      <c r="A41" s="50" t="s">
        <v>20</v>
      </c>
      <c r="B41" s="19">
        <f t="shared" si="29"/>
        <v>0</v>
      </c>
      <c r="C41" s="19">
        <f t="shared" si="29"/>
        <v>0</v>
      </c>
      <c r="D41" s="19">
        <f t="shared" si="29"/>
        <v>0</v>
      </c>
      <c r="E41" s="19">
        <f t="shared" si="29"/>
        <v>0</v>
      </c>
      <c r="F41" s="50"/>
    </row>
    <row r="42" spans="1:6" x14ac:dyDescent="0.25">
      <c r="A42" s="50" t="s">
        <v>21</v>
      </c>
      <c r="B42" s="19">
        <f t="shared" si="29"/>
        <v>0</v>
      </c>
      <c r="C42" s="19">
        <f t="shared" si="29"/>
        <v>0</v>
      </c>
      <c r="D42" s="19">
        <f t="shared" si="29"/>
        <v>0</v>
      </c>
      <c r="E42" s="19">
        <f t="shared" si="29"/>
        <v>0</v>
      </c>
      <c r="F42" s="50"/>
    </row>
    <row r="43" spans="1:6" ht="15.6" x14ac:dyDescent="0.3">
      <c r="A43" s="46" t="s">
        <v>22</v>
      </c>
      <c r="B43" s="20">
        <f t="shared" si="29"/>
        <v>0</v>
      </c>
      <c r="C43" s="20">
        <f t="shared" si="29"/>
        <v>0</v>
      </c>
      <c r="D43" s="20">
        <f t="shared" si="29"/>
        <v>0</v>
      </c>
      <c r="E43" s="20">
        <f t="shared" si="29"/>
        <v>0</v>
      </c>
      <c r="F43" s="50"/>
    </row>
    <row r="44" spans="1:6" ht="15.6" x14ac:dyDescent="0.3">
      <c r="A44" s="46" t="s">
        <v>23</v>
      </c>
      <c r="B44" s="20">
        <f>SUM(B43,B39,B34,B30)</f>
        <v>2983144</v>
      </c>
      <c r="C44" s="20">
        <f t="shared" ref="C44:D44" si="30">SUM(C43,C39,C34,C30)</f>
        <v>2432198.54</v>
      </c>
      <c r="D44" s="20">
        <f t="shared" si="30"/>
        <v>3006884</v>
      </c>
      <c r="E44" s="28">
        <f t="shared" ref="E44" si="31">SUM(E43,E39,E34,E30)</f>
        <v>574685.46</v>
      </c>
      <c r="F44" s="50"/>
    </row>
    <row r="45" spans="1:6" ht="16.2" thickBot="1" x14ac:dyDescent="0.35">
      <c r="A45" s="54" t="s">
        <v>24</v>
      </c>
      <c r="B45" s="7"/>
      <c r="C45" s="22"/>
      <c r="D45" s="22"/>
      <c r="E45" s="23"/>
      <c r="F45" s="50"/>
    </row>
    <row r="46" spans="1:6" ht="15.6" x14ac:dyDescent="0.3">
      <c r="A46" s="55" t="s">
        <v>25</v>
      </c>
      <c r="B46" s="47" t="s">
        <v>184</v>
      </c>
      <c r="C46" s="48" t="s">
        <v>185</v>
      </c>
      <c r="D46" s="48" t="s">
        <v>185</v>
      </c>
      <c r="E46" s="49" t="s">
        <v>248</v>
      </c>
      <c r="F46" s="50"/>
    </row>
    <row r="47" spans="1:6" ht="15.6" x14ac:dyDescent="0.3">
      <c r="A47" s="56" t="s">
        <v>26</v>
      </c>
      <c r="B47" s="47" t="s">
        <v>244</v>
      </c>
      <c r="C47" s="52" t="s">
        <v>244</v>
      </c>
      <c r="D47" s="52" t="s">
        <v>247</v>
      </c>
      <c r="E47" s="48" t="s">
        <v>244</v>
      </c>
      <c r="F47" s="50"/>
    </row>
    <row r="48" spans="1:6" x14ac:dyDescent="0.25">
      <c r="A48" s="50" t="s">
        <v>6</v>
      </c>
      <c r="B48" s="9">
        <v>61116</v>
      </c>
      <c r="C48" s="9">
        <v>40500</v>
      </c>
      <c r="D48" s="9">
        <v>61117</v>
      </c>
      <c r="E48" s="25">
        <f>D48-C48</f>
        <v>20617</v>
      </c>
      <c r="F48" s="50"/>
    </row>
    <row r="49" spans="1:6" x14ac:dyDescent="0.25">
      <c r="A49" s="50" t="s">
        <v>7</v>
      </c>
      <c r="B49" s="9"/>
      <c r="C49" s="9"/>
      <c r="D49" s="9"/>
      <c r="E49" s="25">
        <f>D49-C49</f>
        <v>0</v>
      </c>
      <c r="F49" s="50"/>
    </row>
    <row r="50" spans="1:6" x14ac:dyDescent="0.25">
      <c r="A50" s="50" t="s">
        <v>8</v>
      </c>
      <c r="B50" s="9">
        <v>25182</v>
      </c>
      <c r="C50" s="9">
        <v>16000</v>
      </c>
      <c r="D50" s="9">
        <v>25183</v>
      </c>
      <c r="E50" s="25">
        <f>D50-C50</f>
        <v>9183</v>
      </c>
      <c r="F50" s="50"/>
    </row>
    <row r="51" spans="1:6" ht="15.6" x14ac:dyDescent="0.3">
      <c r="A51" s="46" t="s">
        <v>9</v>
      </c>
      <c r="B51" s="10">
        <f>SUM(B48:B50)</f>
        <v>86298</v>
      </c>
      <c r="C51" s="10">
        <f>SUM(C48:C50)</f>
        <v>56500</v>
      </c>
      <c r="D51" s="10">
        <f>SUM(D48:D50)</f>
        <v>86300</v>
      </c>
      <c r="E51" s="29">
        <f>SUM(E48:E50)</f>
        <v>29800</v>
      </c>
      <c r="F51" s="50"/>
    </row>
    <row r="52" spans="1:6" x14ac:dyDescent="0.25">
      <c r="A52" s="50" t="s">
        <v>10</v>
      </c>
      <c r="B52" s="9">
        <v>0</v>
      </c>
      <c r="C52" s="9"/>
      <c r="D52" s="9">
        <v>3000</v>
      </c>
      <c r="E52" s="25">
        <f>D52-C52</f>
        <v>3000</v>
      </c>
      <c r="F52" s="50"/>
    </row>
    <row r="53" spans="1:6" x14ac:dyDescent="0.25">
      <c r="A53" s="50" t="s">
        <v>11</v>
      </c>
      <c r="B53" s="9"/>
      <c r="C53" s="9"/>
      <c r="D53" s="9"/>
      <c r="E53" s="25">
        <f>D53-C53</f>
        <v>0</v>
      </c>
      <c r="F53" s="50"/>
    </row>
    <row r="54" spans="1:6" x14ac:dyDescent="0.25">
      <c r="A54" s="50" t="s">
        <v>12</v>
      </c>
      <c r="B54" s="9">
        <v>105</v>
      </c>
      <c r="C54" s="9">
        <v>500</v>
      </c>
      <c r="D54" s="9">
        <v>500</v>
      </c>
      <c r="E54" s="25">
        <f>D54-C54</f>
        <v>0</v>
      </c>
      <c r="F54" s="50"/>
    </row>
    <row r="55" spans="1:6" ht="15.6" x14ac:dyDescent="0.3">
      <c r="A55" s="46" t="s">
        <v>13</v>
      </c>
      <c r="B55" s="10">
        <f>SUM(B52:B54)</f>
        <v>105</v>
      </c>
      <c r="C55" s="10">
        <f>SUM(C52:C54)</f>
        <v>500</v>
      </c>
      <c r="D55" s="10">
        <f>SUM(D52:D54)</f>
        <v>3500</v>
      </c>
      <c r="E55" s="29">
        <f>SUM(E52:E54)</f>
        <v>3000</v>
      </c>
      <c r="F55" s="50"/>
    </row>
    <row r="56" spans="1:6" x14ac:dyDescent="0.25">
      <c r="A56" s="50" t="s">
        <v>14</v>
      </c>
      <c r="B56" s="9"/>
      <c r="C56" s="9"/>
      <c r="D56" s="9"/>
      <c r="E56" s="25">
        <f>D56-C56</f>
        <v>0</v>
      </c>
      <c r="F56" s="50"/>
    </row>
    <row r="57" spans="1:6" x14ac:dyDescent="0.25">
      <c r="A57" s="50" t="s">
        <v>15</v>
      </c>
      <c r="B57" s="9"/>
      <c r="C57" s="9"/>
      <c r="D57" s="9"/>
      <c r="E57" s="25">
        <f>D57-C57</f>
        <v>0</v>
      </c>
      <c r="F57" s="50"/>
    </row>
    <row r="58" spans="1:6" x14ac:dyDescent="0.25">
      <c r="A58" s="50" t="s">
        <v>16</v>
      </c>
      <c r="B58" s="9"/>
      <c r="C58" s="9"/>
      <c r="D58" s="9"/>
      <c r="E58" s="25">
        <f>D58-C58</f>
        <v>0</v>
      </c>
      <c r="F58" s="50"/>
    </row>
    <row r="59" spans="1:6" x14ac:dyDescent="0.25">
      <c r="A59" s="50" t="s">
        <v>17</v>
      </c>
      <c r="B59" s="9"/>
      <c r="C59" s="9"/>
      <c r="D59" s="9"/>
      <c r="E59" s="25">
        <f>D59-C59</f>
        <v>0</v>
      </c>
      <c r="F59" s="50"/>
    </row>
    <row r="60" spans="1:6" ht="15.6" x14ac:dyDescent="0.3">
      <c r="A60" s="46" t="s">
        <v>18</v>
      </c>
      <c r="B60" s="10">
        <f>SUM(B56:B59)</f>
        <v>0</v>
      </c>
      <c r="C60" s="10">
        <f>SUM(C56:C59)</f>
        <v>0</v>
      </c>
      <c r="D60" s="10">
        <f>SUM(D56:D59)</f>
        <v>0</v>
      </c>
      <c r="E60" s="26">
        <f>SUM(E56:E59)</f>
        <v>0</v>
      </c>
      <c r="F60" s="50"/>
    </row>
    <row r="61" spans="1:6" x14ac:dyDescent="0.25">
      <c r="A61" s="50" t="s">
        <v>19</v>
      </c>
      <c r="B61" s="9"/>
      <c r="C61" s="9"/>
      <c r="D61" s="9"/>
      <c r="E61" s="25">
        <f>D61-C61</f>
        <v>0</v>
      </c>
      <c r="F61" s="50"/>
    </row>
    <row r="62" spans="1:6" x14ac:dyDescent="0.25">
      <c r="A62" s="50" t="s">
        <v>20</v>
      </c>
      <c r="B62" s="9"/>
      <c r="C62" s="9"/>
      <c r="D62" s="9"/>
      <c r="E62" s="25">
        <f>D62-C62</f>
        <v>0</v>
      </c>
      <c r="F62" s="50"/>
    </row>
    <row r="63" spans="1:6" x14ac:dyDescent="0.25">
      <c r="A63" s="50" t="s">
        <v>21</v>
      </c>
      <c r="B63" s="9"/>
      <c r="C63" s="9"/>
      <c r="D63" s="9"/>
      <c r="E63" s="25">
        <f>D63-C63</f>
        <v>0</v>
      </c>
      <c r="F63" s="50"/>
    </row>
    <row r="64" spans="1:6" ht="15.6" x14ac:dyDescent="0.3">
      <c r="A64" s="46" t="s">
        <v>22</v>
      </c>
      <c r="B64" s="10">
        <f>SUM(B61:B63)</f>
        <v>0</v>
      </c>
      <c r="C64" s="10">
        <f>SUM(C61:C63)</f>
        <v>0</v>
      </c>
      <c r="D64" s="10">
        <f>SUM(D61:D63)</f>
        <v>0</v>
      </c>
      <c r="E64" s="26">
        <f>SUM(E61:E63)</f>
        <v>0</v>
      </c>
      <c r="F64" s="50"/>
    </row>
    <row r="65" spans="1:6" ht="15.6" x14ac:dyDescent="0.3">
      <c r="A65" s="46" t="s">
        <v>23</v>
      </c>
      <c r="B65" s="10">
        <f>B51+B55+B60+B64</f>
        <v>86403</v>
      </c>
      <c r="C65" s="10">
        <f>C51+C55+C60+C64</f>
        <v>57000</v>
      </c>
      <c r="D65" s="10">
        <f>D51+D55+D60+D64</f>
        <v>89800</v>
      </c>
      <c r="E65" s="30">
        <f>E51+E55+E60+E64</f>
        <v>32800</v>
      </c>
      <c r="F65" s="50"/>
    </row>
    <row r="66" spans="1:6" ht="16.2" thickBot="1" x14ac:dyDescent="0.35">
      <c r="A66" s="54" t="s">
        <v>24</v>
      </c>
      <c r="B66" s="7"/>
      <c r="C66" s="22"/>
      <c r="D66" s="22"/>
      <c r="E66" s="23"/>
      <c r="F66" s="50"/>
    </row>
    <row r="67" spans="1:6" ht="15.6" x14ac:dyDescent="0.3">
      <c r="A67" s="55" t="s">
        <v>27</v>
      </c>
      <c r="B67" s="47" t="s">
        <v>184</v>
      </c>
      <c r="C67" s="48" t="s">
        <v>185</v>
      </c>
      <c r="D67" s="48" t="s">
        <v>185</v>
      </c>
      <c r="E67" s="49" t="s">
        <v>248</v>
      </c>
      <c r="F67" s="50"/>
    </row>
    <row r="68" spans="1:6" ht="15.6" x14ac:dyDescent="0.3">
      <c r="A68" s="56" t="s">
        <v>28</v>
      </c>
      <c r="B68" s="47" t="s">
        <v>244</v>
      </c>
      <c r="C68" s="52" t="s">
        <v>244</v>
      </c>
      <c r="D68" s="52" t="s">
        <v>247</v>
      </c>
      <c r="E68" s="48" t="s">
        <v>244</v>
      </c>
      <c r="F68" s="50"/>
    </row>
    <row r="69" spans="1:6" x14ac:dyDescent="0.25">
      <c r="A69" s="50" t="s">
        <v>6</v>
      </c>
      <c r="B69" s="9">
        <v>190623</v>
      </c>
      <c r="C69" s="9">
        <v>130996</v>
      </c>
      <c r="D69" s="9">
        <v>190624</v>
      </c>
      <c r="E69" s="25">
        <f>D69-C69</f>
        <v>59628</v>
      </c>
      <c r="F69" s="50"/>
    </row>
    <row r="70" spans="1:6" x14ac:dyDescent="0.25">
      <c r="A70" s="50" t="s">
        <v>7</v>
      </c>
      <c r="B70" s="9"/>
      <c r="C70" s="9"/>
      <c r="D70" s="9"/>
      <c r="E70" s="25">
        <f>D70-C70</f>
        <v>0</v>
      </c>
      <c r="F70" s="50"/>
    </row>
    <row r="71" spans="1:6" x14ac:dyDescent="0.25">
      <c r="A71" s="50" t="s">
        <v>8</v>
      </c>
      <c r="B71" s="9">
        <v>51958</v>
      </c>
      <c r="C71" s="9">
        <v>47482.400000000001</v>
      </c>
      <c r="D71" s="9">
        <v>51957</v>
      </c>
      <c r="E71" s="25">
        <f>D71-C71</f>
        <v>4474.5999999999985</v>
      </c>
      <c r="F71" s="50"/>
    </row>
    <row r="72" spans="1:6" ht="15.6" x14ac:dyDescent="0.3">
      <c r="A72" s="46" t="s">
        <v>9</v>
      </c>
      <c r="B72" s="10">
        <f>SUM(B69:B71)</f>
        <v>242581</v>
      </c>
      <c r="C72" s="10">
        <f>SUM(C69:C71)</f>
        <v>178478.4</v>
      </c>
      <c r="D72" s="10">
        <f>SUM(D69:D71)</f>
        <v>242581</v>
      </c>
      <c r="E72" s="29">
        <f>SUM(E69:E71)</f>
        <v>64102.6</v>
      </c>
      <c r="F72" s="50"/>
    </row>
    <row r="73" spans="1:6" x14ac:dyDescent="0.25">
      <c r="A73" s="50" t="s">
        <v>10</v>
      </c>
      <c r="B73" s="9">
        <v>2164</v>
      </c>
      <c r="C73" s="9"/>
      <c r="D73" s="9">
        <v>2500</v>
      </c>
      <c r="E73" s="25">
        <f>D73-C73</f>
        <v>2500</v>
      </c>
      <c r="F73" s="50"/>
    </row>
    <row r="74" spans="1:6" x14ac:dyDescent="0.25">
      <c r="A74" s="50" t="s">
        <v>11</v>
      </c>
      <c r="B74" s="9">
        <v>100</v>
      </c>
      <c r="C74" s="9"/>
      <c r="D74" s="9">
        <v>500</v>
      </c>
      <c r="E74" s="25">
        <f>D74-C74</f>
        <v>500</v>
      </c>
      <c r="F74" s="50"/>
    </row>
    <row r="75" spans="1:6" x14ac:dyDescent="0.25">
      <c r="A75" s="50" t="s">
        <v>12</v>
      </c>
      <c r="B75" s="9">
        <v>315</v>
      </c>
      <c r="C75" s="9"/>
      <c r="D75" s="9">
        <v>522</v>
      </c>
      <c r="E75" s="25">
        <f>D75-C75</f>
        <v>522</v>
      </c>
      <c r="F75" s="50"/>
    </row>
    <row r="76" spans="1:6" ht="15.6" x14ac:dyDescent="0.3">
      <c r="A76" s="46" t="s">
        <v>13</v>
      </c>
      <c r="B76" s="10">
        <f>SUM(B73:B75)</f>
        <v>2579</v>
      </c>
      <c r="C76" s="10">
        <f>SUM(C73:C75)</f>
        <v>0</v>
      </c>
      <c r="D76" s="10">
        <f>SUM(D73:D75)</f>
        <v>3522</v>
      </c>
      <c r="E76" s="29">
        <f>SUM(E73:E75)</f>
        <v>3522</v>
      </c>
      <c r="F76" s="50"/>
    </row>
    <row r="77" spans="1:6" x14ac:dyDescent="0.25">
      <c r="A77" s="50" t="s">
        <v>14</v>
      </c>
      <c r="B77" s="9"/>
      <c r="C77" s="9"/>
      <c r="D77" s="9"/>
      <c r="E77" s="25">
        <f>D77-C77</f>
        <v>0</v>
      </c>
      <c r="F77" s="50"/>
    </row>
    <row r="78" spans="1:6" x14ac:dyDescent="0.25">
      <c r="A78" s="50" t="s">
        <v>15</v>
      </c>
      <c r="B78" s="9"/>
      <c r="C78" s="9"/>
      <c r="D78" s="9"/>
      <c r="E78" s="25">
        <f>D78-C78</f>
        <v>0</v>
      </c>
      <c r="F78" s="50"/>
    </row>
    <row r="79" spans="1:6" x14ac:dyDescent="0.25">
      <c r="A79" s="50" t="s">
        <v>16</v>
      </c>
      <c r="B79" s="9"/>
      <c r="C79" s="9"/>
      <c r="D79" s="9"/>
      <c r="E79" s="25">
        <f>D79-C79</f>
        <v>0</v>
      </c>
      <c r="F79" s="50"/>
    </row>
    <row r="80" spans="1:6" x14ac:dyDescent="0.25">
      <c r="A80" s="50" t="s">
        <v>17</v>
      </c>
      <c r="B80" s="9"/>
      <c r="C80" s="9"/>
      <c r="D80" s="9"/>
      <c r="E80" s="25">
        <f>D80-C80</f>
        <v>0</v>
      </c>
      <c r="F80" s="50"/>
    </row>
    <row r="81" spans="1:6" ht="15.6" x14ac:dyDescent="0.3">
      <c r="A81" s="46" t="s">
        <v>18</v>
      </c>
      <c r="B81" s="10">
        <f>SUM(B77:B80)</f>
        <v>0</v>
      </c>
      <c r="C81" s="10">
        <f>SUM(C77:C80)</f>
        <v>0</v>
      </c>
      <c r="D81" s="10">
        <f>SUM(D77:D80)</f>
        <v>0</v>
      </c>
      <c r="E81" s="26">
        <f>SUM(E77:E80)</f>
        <v>0</v>
      </c>
      <c r="F81" s="50"/>
    </row>
    <row r="82" spans="1:6" x14ac:dyDescent="0.25">
      <c r="A82" s="50" t="s">
        <v>19</v>
      </c>
      <c r="B82" s="9"/>
      <c r="C82" s="9"/>
      <c r="D82" s="9"/>
      <c r="E82" s="25">
        <f>D82-C82</f>
        <v>0</v>
      </c>
      <c r="F82" s="50"/>
    </row>
    <row r="83" spans="1:6" x14ac:dyDescent="0.25">
      <c r="A83" s="50" t="s">
        <v>20</v>
      </c>
      <c r="B83" s="9"/>
      <c r="C83" s="9"/>
      <c r="D83" s="9"/>
      <c r="E83" s="25">
        <f>D83-C83</f>
        <v>0</v>
      </c>
      <c r="F83" s="50"/>
    </row>
    <row r="84" spans="1:6" x14ac:dyDescent="0.25">
      <c r="A84" s="50" t="s">
        <v>21</v>
      </c>
      <c r="B84" s="9"/>
      <c r="C84" s="9"/>
      <c r="D84" s="9"/>
      <c r="E84" s="25">
        <f>D84-C84</f>
        <v>0</v>
      </c>
      <c r="F84" s="50"/>
    </row>
    <row r="85" spans="1:6" ht="15.6" x14ac:dyDescent="0.3">
      <c r="A85" s="46" t="s">
        <v>22</v>
      </c>
      <c r="B85" s="10">
        <f>SUM(B82:B84)</f>
        <v>0</v>
      </c>
      <c r="C85" s="10">
        <f>SUM(C82:C84)</f>
        <v>0</v>
      </c>
      <c r="D85" s="10">
        <f>SUM(D82:D84)</f>
        <v>0</v>
      </c>
      <c r="E85" s="26">
        <f>SUM(E82:E84)</f>
        <v>0</v>
      </c>
      <c r="F85" s="50"/>
    </row>
    <row r="86" spans="1:6" ht="15.6" x14ac:dyDescent="0.3">
      <c r="A86" s="58" t="s">
        <v>23</v>
      </c>
      <c r="B86" s="10">
        <f>B72+B76+B81+B85</f>
        <v>245160</v>
      </c>
      <c r="C86" s="10">
        <f>C72+C76+C81+C85</f>
        <v>178478.4</v>
      </c>
      <c r="D86" s="10">
        <f>D72+D76+D81+D85</f>
        <v>246103</v>
      </c>
      <c r="E86" s="30">
        <f>E72+E76+E81+E85</f>
        <v>67624.600000000006</v>
      </c>
      <c r="F86" s="50"/>
    </row>
    <row r="87" spans="1:6" ht="16.2" thickBot="1" x14ac:dyDescent="0.35">
      <c r="A87" s="54" t="s">
        <v>24</v>
      </c>
      <c r="B87" s="7"/>
      <c r="C87" s="22"/>
      <c r="D87" s="22"/>
      <c r="E87" s="23"/>
      <c r="F87" s="50"/>
    </row>
    <row r="88" spans="1:6" ht="15.6" x14ac:dyDescent="0.3">
      <c r="A88" s="55" t="s">
        <v>206</v>
      </c>
      <c r="B88" s="47" t="s">
        <v>184</v>
      </c>
      <c r="C88" s="48" t="s">
        <v>185</v>
      </c>
      <c r="D88" s="48" t="s">
        <v>185</v>
      </c>
      <c r="E88" s="49" t="s">
        <v>248</v>
      </c>
      <c r="F88" s="50"/>
    </row>
    <row r="89" spans="1:6" ht="15.6" x14ac:dyDescent="0.3">
      <c r="A89" s="56" t="s">
        <v>205</v>
      </c>
      <c r="B89" s="47" t="s">
        <v>244</v>
      </c>
      <c r="C89" s="52" t="s">
        <v>244</v>
      </c>
      <c r="D89" s="52" t="s">
        <v>247</v>
      </c>
      <c r="E89" s="48" t="s">
        <v>244</v>
      </c>
      <c r="F89" s="50"/>
    </row>
    <row r="90" spans="1:6" x14ac:dyDescent="0.25">
      <c r="A90" s="50" t="s">
        <v>6</v>
      </c>
      <c r="B90" s="9">
        <v>2531</v>
      </c>
      <c r="C90" s="9"/>
      <c r="D90" s="9">
        <v>2531</v>
      </c>
      <c r="E90" s="25">
        <f>D90-C90</f>
        <v>2531</v>
      </c>
      <c r="F90" s="50"/>
    </row>
    <row r="91" spans="1:6" x14ac:dyDescent="0.25">
      <c r="A91" s="50" t="s">
        <v>7</v>
      </c>
      <c r="B91" s="9"/>
      <c r="C91" s="9"/>
      <c r="D91" s="9"/>
      <c r="E91" s="25">
        <f>D91-C91</f>
        <v>0</v>
      </c>
      <c r="F91" s="50"/>
    </row>
    <row r="92" spans="1:6" x14ac:dyDescent="0.25">
      <c r="A92" s="50" t="s">
        <v>8</v>
      </c>
      <c r="B92" s="9">
        <v>563</v>
      </c>
      <c r="C92" s="9"/>
      <c r="D92" s="9">
        <v>563</v>
      </c>
      <c r="E92" s="25">
        <f>D92-C92</f>
        <v>563</v>
      </c>
      <c r="F92" s="50"/>
    </row>
    <row r="93" spans="1:6" ht="15.6" x14ac:dyDescent="0.3">
      <c r="A93" s="46" t="s">
        <v>9</v>
      </c>
      <c r="B93" s="10">
        <f>SUM(B90:B92)</f>
        <v>3094</v>
      </c>
      <c r="C93" s="10">
        <f>SUM(C90:C92)</f>
        <v>0</v>
      </c>
      <c r="D93" s="10">
        <f>SUM(D90:D92)</f>
        <v>3094</v>
      </c>
      <c r="E93" s="29">
        <f>SUM(E90:E92)</f>
        <v>3094</v>
      </c>
      <c r="F93" s="50"/>
    </row>
    <row r="94" spans="1:6" x14ac:dyDescent="0.25">
      <c r="A94" s="50" t="s">
        <v>10</v>
      </c>
      <c r="B94" s="9"/>
      <c r="C94" s="9"/>
      <c r="D94" s="9"/>
      <c r="E94" s="25">
        <f>D94-C94</f>
        <v>0</v>
      </c>
      <c r="F94" s="50"/>
    </row>
    <row r="95" spans="1:6" x14ac:dyDescent="0.25">
      <c r="A95" s="50" t="s">
        <v>11</v>
      </c>
      <c r="B95" s="9"/>
      <c r="C95" s="9"/>
      <c r="D95" s="9"/>
      <c r="E95" s="25">
        <f>D95-C95</f>
        <v>0</v>
      </c>
      <c r="F95" s="50"/>
    </row>
    <row r="96" spans="1:6" x14ac:dyDescent="0.25">
      <c r="A96" s="50" t="s">
        <v>12</v>
      </c>
      <c r="B96" s="9"/>
      <c r="C96" s="9"/>
      <c r="D96" s="9"/>
      <c r="E96" s="25">
        <f>D96-C96</f>
        <v>0</v>
      </c>
      <c r="F96" s="50"/>
    </row>
    <row r="97" spans="1:6" ht="15.6" x14ac:dyDescent="0.3">
      <c r="A97" s="46" t="s">
        <v>13</v>
      </c>
      <c r="B97" s="10">
        <f>SUM(B94:B96)</f>
        <v>0</v>
      </c>
      <c r="C97" s="10">
        <f>SUM(C94:C96)</f>
        <v>0</v>
      </c>
      <c r="D97" s="10">
        <f>SUM(D94:D96)</f>
        <v>0</v>
      </c>
      <c r="E97" s="29">
        <f>SUM(E94:E96)</f>
        <v>0</v>
      </c>
      <c r="F97" s="50"/>
    </row>
    <row r="98" spans="1:6" x14ac:dyDescent="0.25">
      <c r="A98" s="50" t="s">
        <v>14</v>
      </c>
      <c r="B98" s="9"/>
      <c r="C98" s="9"/>
      <c r="D98" s="9"/>
      <c r="E98" s="25">
        <f>D98-C98</f>
        <v>0</v>
      </c>
      <c r="F98" s="50"/>
    </row>
    <row r="99" spans="1:6" x14ac:dyDescent="0.25">
      <c r="A99" s="50" t="s">
        <v>15</v>
      </c>
      <c r="B99" s="9"/>
      <c r="C99" s="9"/>
      <c r="D99" s="9"/>
      <c r="E99" s="25">
        <f>D99-C99</f>
        <v>0</v>
      </c>
      <c r="F99" s="50"/>
    </row>
    <row r="100" spans="1:6" x14ac:dyDescent="0.25">
      <c r="A100" s="50" t="s">
        <v>16</v>
      </c>
      <c r="B100" s="9"/>
      <c r="C100" s="9"/>
      <c r="D100" s="9"/>
      <c r="E100" s="25">
        <f>D100-C100</f>
        <v>0</v>
      </c>
      <c r="F100" s="50"/>
    </row>
    <row r="101" spans="1:6" x14ac:dyDescent="0.25">
      <c r="A101" s="50" t="s">
        <v>17</v>
      </c>
      <c r="B101" s="9"/>
      <c r="C101" s="9"/>
      <c r="D101" s="9"/>
      <c r="E101" s="25">
        <f>D101-C101</f>
        <v>0</v>
      </c>
      <c r="F101" s="50"/>
    </row>
    <row r="102" spans="1:6" ht="15.6" x14ac:dyDescent="0.3">
      <c r="A102" s="46" t="s">
        <v>18</v>
      </c>
      <c r="B102" s="10">
        <f>SUM(B98:B101)</f>
        <v>0</v>
      </c>
      <c r="C102" s="10">
        <f>SUM(C98:C101)</f>
        <v>0</v>
      </c>
      <c r="D102" s="10">
        <f>SUM(D98:D101)</f>
        <v>0</v>
      </c>
      <c r="E102" s="26">
        <f>SUM(E98:E101)</f>
        <v>0</v>
      </c>
      <c r="F102" s="50"/>
    </row>
    <row r="103" spans="1:6" x14ac:dyDescent="0.25">
      <c r="A103" s="50" t="s">
        <v>19</v>
      </c>
      <c r="B103" s="9"/>
      <c r="C103" s="9"/>
      <c r="D103" s="9"/>
      <c r="E103" s="25">
        <f>D103-C103</f>
        <v>0</v>
      </c>
      <c r="F103" s="50"/>
    </row>
    <row r="104" spans="1:6" x14ac:dyDescent="0.25">
      <c r="A104" s="50" t="s">
        <v>20</v>
      </c>
      <c r="B104" s="9"/>
      <c r="C104" s="9"/>
      <c r="D104" s="9"/>
      <c r="E104" s="25">
        <f>D104-C104</f>
        <v>0</v>
      </c>
      <c r="F104" s="50"/>
    </row>
    <row r="105" spans="1:6" x14ac:dyDescent="0.25">
      <c r="A105" s="50" t="s">
        <v>21</v>
      </c>
      <c r="B105" s="9"/>
      <c r="C105" s="9"/>
      <c r="D105" s="9"/>
      <c r="E105" s="25">
        <f>D105-C105</f>
        <v>0</v>
      </c>
      <c r="F105" s="50"/>
    </row>
    <row r="106" spans="1:6" ht="15.6" x14ac:dyDescent="0.3">
      <c r="A106" s="46" t="s">
        <v>22</v>
      </c>
      <c r="B106" s="10">
        <f>SUM(B103:B105)</f>
        <v>0</v>
      </c>
      <c r="C106" s="10">
        <f>SUM(C103:C105)</f>
        <v>0</v>
      </c>
      <c r="D106" s="10">
        <f>SUM(D103:D105)</f>
        <v>0</v>
      </c>
      <c r="E106" s="26">
        <f>SUM(E103:E105)</f>
        <v>0</v>
      </c>
      <c r="F106" s="50"/>
    </row>
    <row r="107" spans="1:6" ht="15.6" x14ac:dyDescent="0.3">
      <c r="A107" s="58" t="s">
        <v>23</v>
      </c>
      <c r="B107" s="10">
        <f>B93+B97+B102+B106</f>
        <v>3094</v>
      </c>
      <c r="C107" s="10">
        <f>C93+C97+C102+C106</f>
        <v>0</v>
      </c>
      <c r="D107" s="10">
        <f>D93+D97+D102+D106</f>
        <v>3094</v>
      </c>
      <c r="E107" s="30">
        <f>E93+E97+E102+E106</f>
        <v>3094</v>
      </c>
      <c r="F107" s="50"/>
    </row>
    <row r="108" spans="1:6" ht="16.2" thickBot="1" x14ac:dyDescent="0.35">
      <c r="A108" s="54" t="s">
        <v>24</v>
      </c>
      <c r="B108" s="7"/>
      <c r="C108" s="22"/>
      <c r="D108" s="22"/>
      <c r="E108" s="23"/>
      <c r="F108" s="50"/>
    </row>
    <row r="109" spans="1:6" ht="15.6" x14ac:dyDescent="0.3">
      <c r="A109" s="55" t="s">
        <v>223</v>
      </c>
      <c r="B109" s="47" t="s">
        <v>184</v>
      </c>
      <c r="C109" s="48" t="s">
        <v>185</v>
      </c>
      <c r="D109" s="48" t="s">
        <v>185</v>
      </c>
      <c r="E109" s="49" t="s">
        <v>248</v>
      </c>
      <c r="F109" s="50"/>
    </row>
    <row r="110" spans="1:6" ht="15.6" x14ac:dyDescent="0.3">
      <c r="A110" s="56" t="s">
        <v>222</v>
      </c>
      <c r="B110" s="47" t="s">
        <v>244</v>
      </c>
      <c r="C110" s="52" t="s">
        <v>244</v>
      </c>
      <c r="D110" s="52" t="s">
        <v>247</v>
      </c>
      <c r="E110" s="48" t="s">
        <v>244</v>
      </c>
      <c r="F110" s="50"/>
    </row>
    <row r="111" spans="1:6" x14ac:dyDescent="0.25">
      <c r="A111" s="50" t="s">
        <v>6</v>
      </c>
      <c r="B111" s="9">
        <v>61732</v>
      </c>
      <c r="C111" s="9">
        <v>49328</v>
      </c>
      <c r="D111" s="9">
        <v>61732</v>
      </c>
      <c r="E111" s="25">
        <f>D111-C111</f>
        <v>12404</v>
      </c>
      <c r="F111" s="50"/>
    </row>
    <row r="112" spans="1:6" x14ac:dyDescent="0.25">
      <c r="A112" s="50" t="s">
        <v>7</v>
      </c>
      <c r="B112" s="9"/>
      <c r="C112" s="9"/>
      <c r="D112" s="9"/>
      <c r="E112" s="25">
        <f>D112-C112</f>
        <v>0</v>
      </c>
      <c r="F112" s="50"/>
    </row>
    <row r="113" spans="1:6" x14ac:dyDescent="0.25">
      <c r="A113" s="50" t="s">
        <v>8</v>
      </c>
      <c r="B113" s="9">
        <v>13754</v>
      </c>
      <c r="C113" s="9">
        <v>19731.2</v>
      </c>
      <c r="D113" s="9">
        <v>13754</v>
      </c>
      <c r="E113" s="25">
        <f>D113-C113</f>
        <v>-5977.2000000000007</v>
      </c>
      <c r="F113" s="50"/>
    </row>
    <row r="114" spans="1:6" ht="15.6" x14ac:dyDescent="0.3">
      <c r="A114" s="46" t="s">
        <v>9</v>
      </c>
      <c r="B114" s="10">
        <f>SUM(B111:B113)</f>
        <v>75486</v>
      </c>
      <c r="C114" s="10">
        <f>SUM(C111:C113)</f>
        <v>69059.199999999997</v>
      </c>
      <c r="D114" s="10">
        <f>SUM(D111:D113)</f>
        <v>75486</v>
      </c>
      <c r="E114" s="29">
        <f>SUM(E111:E113)</f>
        <v>6426.7999999999993</v>
      </c>
      <c r="F114" s="50"/>
    </row>
    <row r="115" spans="1:6" x14ac:dyDescent="0.25">
      <c r="A115" s="50" t="s">
        <v>10</v>
      </c>
      <c r="B115" s="9"/>
      <c r="C115" s="9"/>
      <c r="D115" s="9"/>
      <c r="E115" s="25">
        <f>D115-C115</f>
        <v>0</v>
      </c>
      <c r="F115" s="50"/>
    </row>
    <row r="116" spans="1:6" x14ac:dyDescent="0.25">
      <c r="A116" s="50" t="s">
        <v>11</v>
      </c>
      <c r="B116" s="9">
        <v>0</v>
      </c>
      <c r="C116" s="9"/>
      <c r="D116" s="9"/>
      <c r="E116" s="25">
        <f>D116-C116</f>
        <v>0</v>
      </c>
      <c r="F116" s="50"/>
    </row>
    <row r="117" spans="1:6" x14ac:dyDescent="0.25">
      <c r="A117" s="50" t="s">
        <v>12</v>
      </c>
      <c r="B117" s="9"/>
      <c r="C117" s="9"/>
      <c r="D117" s="9"/>
      <c r="E117" s="25">
        <f>D117-C117</f>
        <v>0</v>
      </c>
      <c r="F117" s="50"/>
    </row>
    <row r="118" spans="1:6" ht="15.6" x14ac:dyDescent="0.3">
      <c r="A118" s="46" t="s">
        <v>13</v>
      </c>
      <c r="B118" s="10">
        <f>SUM(B115:B117)</f>
        <v>0</v>
      </c>
      <c r="C118" s="10">
        <f>SUM(C115:C117)</f>
        <v>0</v>
      </c>
      <c r="D118" s="10">
        <f>SUM(D115:D117)</f>
        <v>0</v>
      </c>
      <c r="E118" s="29">
        <f>SUM(E115:E117)</f>
        <v>0</v>
      </c>
      <c r="F118" s="50"/>
    </row>
    <row r="119" spans="1:6" x14ac:dyDescent="0.25">
      <c r="A119" s="50" t="s">
        <v>14</v>
      </c>
      <c r="B119" s="9"/>
      <c r="C119" s="9"/>
      <c r="D119" s="9"/>
      <c r="E119" s="25">
        <f>D119-C119</f>
        <v>0</v>
      </c>
      <c r="F119" s="50"/>
    </row>
    <row r="120" spans="1:6" x14ac:dyDescent="0.25">
      <c r="A120" s="50" t="s">
        <v>15</v>
      </c>
      <c r="B120" s="9"/>
      <c r="C120" s="9"/>
      <c r="D120" s="9"/>
      <c r="E120" s="25">
        <f>D120-C120</f>
        <v>0</v>
      </c>
      <c r="F120" s="50"/>
    </row>
    <row r="121" spans="1:6" x14ac:dyDescent="0.25">
      <c r="A121" s="50" t="s">
        <v>16</v>
      </c>
      <c r="B121" s="9"/>
      <c r="C121" s="9"/>
      <c r="D121" s="9"/>
      <c r="E121" s="25">
        <f>D121-C121</f>
        <v>0</v>
      </c>
      <c r="F121" s="50"/>
    </row>
    <row r="122" spans="1:6" x14ac:dyDescent="0.25">
      <c r="A122" s="50" t="s">
        <v>17</v>
      </c>
      <c r="B122" s="9"/>
      <c r="C122" s="9"/>
      <c r="D122" s="9"/>
      <c r="E122" s="25">
        <f>D122-C122</f>
        <v>0</v>
      </c>
      <c r="F122" s="50"/>
    </row>
    <row r="123" spans="1:6" ht="15.6" x14ac:dyDescent="0.3">
      <c r="A123" s="46" t="s">
        <v>18</v>
      </c>
      <c r="B123" s="10">
        <f>SUM(B119:B122)</f>
        <v>0</v>
      </c>
      <c r="C123" s="10">
        <f>SUM(C119:C122)</f>
        <v>0</v>
      </c>
      <c r="D123" s="10">
        <f>SUM(D119:D122)</f>
        <v>0</v>
      </c>
      <c r="E123" s="26">
        <f>SUM(E119:E122)</f>
        <v>0</v>
      </c>
      <c r="F123" s="50"/>
    </row>
    <row r="124" spans="1:6" x14ac:dyDescent="0.25">
      <c r="A124" s="50" t="s">
        <v>19</v>
      </c>
      <c r="B124" s="9"/>
      <c r="C124" s="9"/>
      <c r="D124" s="9"/>
      <c r="E124" s="25">
        <f>D124-C124</f>
        <v>0</v>
      </c>
      <c r="F124" s="50"/>
    </row>
    <row r="125" spans="1:6" x14ac:dyDescent="0.25">
      <c r="A125" s="50" t="s">
        <v>20</v>
      </c>
      <c r="B125" s="9"/>
      <c r="C125" s="9"/>
      <c r="D125" s="9"/>
      <c r="E125" s="25">
        <f>D125-C125</f>
        <v>0</v>
      </c>
      <c r="F125" s="50"/>
    </row>
    <row r="126" spans="1:6" x14ac:dyDescent="0.25">
      <c r="A126" s="50" t="s">
        <v>21</v>
      </c>
      <c r="B126" s="9"/>
      <c r="C126" s="9"/>
      <c r="D126" s="9"/>
      <c r="E126" s="25">
        <f>D126-C126</f>
        <v>0</v>
      </c>
      <c r="F126" s="50"/>
    </row>
    <row r="127" spans="1:6" ht="15.6" x14ac:dyDescent="0.3">
      <c r="A127" s="46" t="s">
        <v>22</v>
      </c>
      <c r="B127" s="10">
        <f>SUM(B124:B126)</f>
        <v>0</v>
      </c>
      <c r="C127" s="10">
        <f>SUM(C124:C126)</f>
        <v>0</v>
      </c>
      <c r="D127" s="10">
        <f>SUM(D124:D126)</f>
        <v>0</v>
      </c>
      <c r="E127" s="26">
        <f>SUM(E124:E126)</f>
        <v>0</v>
      </c>
      <c r="F127" s="50"/>
    </row>
    <row r="128" spans="1:6" ht="15.6" x14ac:dyDescent="0.3">
      <c r="A128" s="58" t="s">
        <v>23</v>
      </c>
      <c r="B128" s="10">
        <f>B114+B118+B123+B127</f>
        <v>75486</v>
      </c>
      <c r="C128" s="10">
        <f>C114+C118+C123+C127</f>
        <v>69059.199999999997</v>
      </c>
      <c r="D128" s="10">
        <f>D114+D118+D123+D127</f>
        <v>75486</v>
      </c>
      <c r="E128" s="30">
        <f>E114+E118+E123+E127</f>
        <v>6426.7999999999993</v>
      </c>
      <c r="F128" s="50"/>
    </row>
    <row r="129" spans="1:6" ht="16.2" thickBot="1" x14ac:dyDescent="0.35">
      <c r="A129" s="54" t="s">
        <v>24</v>
      </c>
      <c r="B129" s="7"/>
      <c r="C129" s="22"/>
      <c r="D129" s="22"/>
      <c r="E129" s="23"/>
      <c r="F129" s="50"/>
    </row>
    <row r="130" spans="1:6" ht="15.6" x14ac:dyDescent="0.3">
      <c r="A130" s="55" t="s">
        <v>250</v>
      </c>
      <c r="B130" s="47" t="s">
        <v>184</v>
      </c>
      <c r="C130" s="48" t="s">
        <v>185</v>
      </c>
      <c r="D130" s="48" t="s">
        <v>185</v>
      </c>
      <c r="E130" s="49" t="s">
        <v>248</v>
      </c>
      <c r="F130" s="50"/>
    </row>
    <row r="131" spans="1:6" ht="15.6" x14ac:dyDescent="0.3">
      <c r="A131" s="56" t="s">
        <v>251</v>
      </c>
      <c r="B131" s="47" t="s">
        <v>244</v>
      </c>
      <c r="C131" s="52" t="s">
        <v>244</v>
      </c>
      <c r="D131" s="52" t="s">
        <v>247</v>
      </c>
      <c r="E131" s="48" t="s">
        <v>244</v>
      </c>
      <c r="F131" s="50"/>
    </row>
    <row r="132" spans="1:6" x14ac:dyDescent="0.25">
      <c r="A132" s="50" t="s">
        <v>6</v>
      </c>
      <c r="B132" s="9">
        <v>6050</v>
      </c>
      <c r="C132" s="9">
        <v>0</v>
      </c>
      <c r="D132" s="9">
        <v>6050</v>
      </c>
      <c r="E132" s="25">
        <f>D132-C132</f>
        <v>6050</v>
      </c>
      <c r="F132" s="50"/>
    </row>
    <row r="133" spans="1:6" x14ac:dyDescent="0.25">
      <c r="A133" s="50" t="s">
        <v>7</v>
      </c>
      <c r="B133" s="9"/>
      <c r="C133" s="9"/>
      <c r="D133" s="9"/>
      <c r="E133" s="25">
        <f>D133-C133</f>
        <v>0</v>
      </c>
      <c r="F133" s="50"/>
    </row>
    <row r="134" spans="1:6" x14ac:dyDescent="0.25">
      <c r="A134" s="50" t="s">
        <v>8</v>
      </c>
      <c r="B134" s="9">
        <v>463</v>
      </c>
      <c r="C134" s="9">
        <v>0</v>
      </c>
      <c r="D134" s="9">
        <v>463</v>
      </c>
      <c r="E134" s="25">
        <f>D134-C134</f>
        <v>463</v>
      </c>
      <c r="F134" s="50"/>
    </row>
    <row r="135" spans="1:6" ht="15.6" x14ac:dyDescent="0.3">
      <c r="A135" s="46" t="s">
        <v>9</v>
      </c>
      <c r="B135" s="10">
        <f>SUM(B132:B134)</f>
        <v>6513</v>
      </c>
      <c r="C135" s="10">
        <f>SUM(C132:C134)</f>
        <v>0</v>
      </c>
      <c r="D135" s="10">
        <f>SUM(D132:D134)</f>
        <v>6513</v>
      </c>
      <c r="E135" s="29">
        <f>SUM(E132:E134)</f>
        <v>6513</v>
      </c>
      <c r="F135" s="50"/>
    </row>
    <row r="136" spans="1:6" x14ac:dyDescent="0.25">
      <c r="A136" s="50" t="s">
        <v>10</v>
      </c>
      <c r="B136" s="9"/>
      <c r="C136" s="9"/>
      <c r="D136" s="9">
        <v>3000</v>
      </c>
      <c r="E136" s="25">
        <f>D136-C136</f>
        <v>3000</v>
      </c>
      <c r="F136" s="50"/>
    </row>
    <row r="137" spans="1:6" x14ac:dyDescent="0.25">
      <c r="A137" s="50" t="s">
        <v>11</v>
      </c>
      <c r="B137" s="9"/>
      <c r="C137" s="9"/>
      <c r="D137" s="9"/>
      <c r="E137" s="25">
        <f>D137-C137</f>
        <v>0</v>
      </c>
      <c r="F137" s="50"/>
    </row>
    <row r="138" spans="1:6" x14ac:dyDescent="0.25">
      <c r="A138" s="50" t="s">
        <v>12</v>
      </c>
      <c r="B138" s="9">
        <v>138</v>
      </c>
      <c r="C138" s="9"/>
      <c r="D138" s="9">
        <v>750</v>
      </c>
      <c r="E138" s="25">
        <f>D138-C138</f>
        <v>750</v>
      </c>
      <c r="F138" s="50"/>
    </row>
    <row r="139" spans="1:6" ht="15.6" x14ac:dyDescent="0.3">
      <c r="A139" s="46" t="s">
        <v>13</v>
      </c>
      <c r="B139" s="10">
        <f>SUM(B136:B138)</f>
        <v>138</v>
      </c>
      <c r="C139" s="10">
        <f>SUM(C136:C138)</f>
        <v>0</v>
      </c>
      <c r="D139" s="10">
        <f>SUM(D136:D138)</f>
        <v>3750</v>
      </c>
      <c r="E139" s="29">
        <f>SUM(E136:E138)</f>
        <v>3750</v>
      </c>
      <c r="F139" s="50"/>
    </row>
    <row r="140" spans="1:6" x14ac:dyDescent="0.25">
      <c r="A140" s="50" t="s">
        <v>14</v>
      </c>
      <c r="B140" s="9"/>
      <c r="C140" s="9"/>
      <c r="D140" s="9"/>
      <c r="E140" s="25">
        <f>D140-C140</f>
        <v>0</v>
      </c>
      <c r="F140" s="50"/>
    </row>
    <row r="141" spans="1:6" x14ac:dyDescent="0.25">
      <c r="A141" s="50" t="s">
        <v>15</v>
      </c>
      <c r="B141" s="9"/>
      <c r="C141" s="9"/>
      <c r="D141" s="9"/>
      <c r="E141" s="25">
        <f>D141-C141</f>
        <v>0</v>
      </c>
      <c r="F141" s="50"/>
    </row>
    <row r="142" spans="1:6" x14ac:dyDescent="0.25">
      <c r="A142" s="50" t="s">
        <v>16</v>
      </c>
      <c r="B142" s="9"/>
      <c r="C142" s="9"/>
      <c r="D142" s="9"/>
      <c r="E142" s="25">
        <f>D142-C142</f>
        <v>0</v>
      </c>
      <c r="F142" s="50"/>
    </row>
    <row r="143" spans="1:6" x14ac:dyDescent="0.25">
      <c r="A143" s="50" t="s">
        <v>17</v>
      </c>
      <c r="B143" s="9"/>
      <c r="C143" s="9"/>
      <c r="D143" s="9"/>
      <c r="E143" s="25">
        <f>D143-C143</f>
        <v>0</v>
      </c>
      <c r="F143" s="50"/>
    </row>
    <row r="144" spans="1:6" ht="15.6" x14ac:dyDescent="0.3">
      <c r="A144" s="46" t="s">
        <v>18</v>
      </c>
      <c r="B144" s="10">
        <f>SUM(B140:B143)</f>
        <v>0</v>
      </c>
      <c r="C144" s="10">
        <f>SUM(C140:C143)</f>
        <v>0</v>
      </c>
      <c r="D144" s="10">
        <f>SUM(D140:D143)</f>
        <v>0</v>
      </c>
      <c r="E144" s="26">
        <f>SUM(E140:E143)</f>
        <v>0</v>
      </c>
      <c r="F144" s="50"/>
    </row>
    <row r="145" spans="1:6" x14ac:dyDescent="0.25">
      <c r="A145" s="50" t="s">
        <v>19</v>
      </c>
      <c r="B145" s="9"/>
      <c r="C145" s="9"/>
      <c r="D145" s="9"/>
      <c r="E145" s="25">
        <f>D145-C145</f>
        <v>0</v>
      </c>
      <c r="F145" s="50"/>
    </row>
    <row r="146" spans="1:6" x14ac:dyDescent="0.25">
      <c r="A146" s="50" t="s">
        <v>20</v>
      </c>
      <c r="B146" s="9"/>
      <c r="C146" s="9"/>
      <c r="D146" s="9"/>
      <c r="E146" s="25">
        <f>D146-C146</f>
        <v>0</v>
      </c>
      <c r="F146" s="50"/>
    </row>
    <row r="147" spans="1:6" x14ac:dyDescent="0.25">
      <c r="A147" s="50" t="s">
        <v>21</v>
      </c>
      <c r="B147" s="9"/>
      <c r="C147" s="9"/>
      <c r="D147" s="9"/>
      <c r="E147" s="25">
        <f>D147-C147</f>
        <v>0</v>
      </c>
      <c r="F147" s="50"/>
    </row>
    <row r="148" spans="1:6" ht="15.6" x14ac:dyDescent="0.3">
      <c r="A148" s="46" t="s">
        <v>22</v>
      </c>
      <c r="B148" s="10">
        <f>SUM(B145:B147)</f>
        <v>0</v>
      </c>
      <c r="C148" s="10">
        <f>SUM(C145:C147)</f>
        <v>0</v>
      </c>
      <c r="D148" s="10">
        <f>SUM(D145:D147)</f>
        <v>0</v>
      </c>
      <c r="E148" s="26">
        <f>SUM(E145:E147)</f>
        <v>0</v>
      </c>
      <c r="F148" s="50"/>
    </row>
    <row r="149" spans="1:6" ht="15.6" x14ac:dyDescent="0.3">
      <c r="A149" s="51" t="s">
        <v>23</v>
      </c>
      <c r="B149" s="10">
        <f>B135+B139+B144+B148</f>
        <v>6651</v>
      </c>
      <c r="C149" s="10">
        <f>C135+C139+C144+C148</f>
        <v>0</v>
      </c>
      <c r="D149" s="10">
        <f>D135+D139+D144+D148</f>
        <v>10263</v>
      </c>
      <c r="E149" s="30">
        <f>E135+E139+E144+E148</f>
        <v>10263</v>
      </c>
      <c r="F149" s="50"/>
    </row>
    <row r="150" spans="1:6" ht="16.2" thickBot="1" x14ac:dyDescent="0.35">
      <c r="A150" s="54" t="s">
        <v>24</v>
      </c>
      <c r="B150" s="7"/>
      <c r="C150" s="22"/>
      <c r="D150" s="22"/>
      <c r="E150" s="23"/>
      <c r="F150" s="50"/>
    </row>
    <row r="151" spans="1:6" ht="15.6" x14ac:dyDescent="0.3">
      <c r="A151" s="55" t="s">
        <v>29</v>
      </c>
      <c r="B151" s="47" t="s">
        <v>184</v>
      </c>
      <c r="C151" s="48" t="s">
        <v>185</v>
      </c>
      <c r="D151" s="48" t="s">
        <v>185</v>
      </c>
      <c r="E151" s="49" t="s">
        <v>248</v>
      </c>
      <c r="F151" s="50"/>
    </row>
    <row r="152" spans="1:6" ht="15.6" x14ac:dyDescent="0.3">
      <c r="A152" s="56" t="s">
        <v>30</v>
      </c>
      <c r="B152" s="47" t="s">
        <v>244</v>
      </c>
      <c r="C152" s="52" t="s">
        <v>244</v>
      </c>
      <c r="D152" s="52" t="s">
        <v>247</v>
      </c>
      <c r="E152" s="48" t="s">
        <v>244</v>
      </c>
      <c r="F152" s="50"/>
    </row>
    <row r="153" spans="1:6" x14ac:dyDescent="0.25">
      <c r="A153" s="50" t="s">
        <v>6</v>
      </c>
      <c r="B153" s="9">
        <v>95511</v>
      </c>
      <c r="C153" s="9">
        <v>49328</v>
      </c>
      <c r="D153" s="9">
        <v>95511</v>
      </c>
      <c r="E153" s="25">
        <f>D153-C153</f>
        <v>46183</v>
      </c>
      <c r="F153" s="50"/>
    </row>
    <row r="154" spans="1:6" x14ac:dyDescent="0.25">
      <c r="A154" s="50" t="s">
        <v>7</v>
      </c>
      <c r="B154" s="9"/>
      <c r="C154" s="9"/>
      <c r="D154" s="9"/>
      <c r="E154" s="25">
        <f>D154-C154</f>
        <v>0</v>
      </c>
      <c r="F154" s="50"/>
    </row>
    <row r="155" spans="1:6" x14ac:dyDescent="0.25">
      <c r="A155" s="50" t="s">
        <v>8</v>
      </c>
      <c r="B155" s="9">
        <v>14844</v>
      </c>
      <c r="C155" s="9">
        <v>19731.2</v>
      </c>
      <c r="D155" s="9">
        <v>14844</v>
      </c>
      <c r="E155" s="25">
        <f>D155-C155</f>
        <v>-4887.2000000000007</v>
      </c>
      <c r="F155" s="50"/>
    </row>
    <row r="156" spans="1:6" ht="15.6" x14ac:dyDescent="0.3">
      <c r="A156" s="46" t="s">
        <v>9</v>
      </c>
      <c r="B156" s="10">
        <f>SUM(B153:B155)</f>
        <v>110355</v>
      </c>
      <c r="C156" s="10">
        <f>SUM(C153:C155)</f>
        <v>69059.199999999997</v>
      </c>
      <c r="D156" s="10">
        <f>SUM(D153:D155)</f>
        <v>110355</v>
      </c>
      <c r="E156" s="29">
        <f>SUM(E153:E155)</f>
        <v>41295.800000000003</v>
      </c>
      <c r="F156" s="50"/>
    </row>
    <row r="157" spans="1:6" x14ac:dyDescent="0.25">
      <c r="A157" s="50" t="s">
        <v>10</v>
      </c>
      <c r="B157" s="9"/>
      <c r="C157" s="9"/>
      <c r="D157" s="9"/>
      <c r="E157" s="25">
        <f>D157-C157</f>
        <v>0</v>
      </c>
      <c r="F157" s="50"/>
    </row>
    <row r="158" spans="1:6" x14ac:dyDescent="0.25">
      <c r="A158" s="50" t="s">
        <v>11</v>
      </c>
      <c r="B158" s="9"/>
      <c r="C158" s="9"/>
      <c r="D158" s="9"/>
      <c r="E158" s="25">
        <f>D158-C158</f>
        <v>0</v>
      </c>
      <c r="F158" s="50"/>
    </row>
    <row r="159" spans="1:6" x14ac:dyDescent="0.25">
      <c r="A159" s="50" t="s">
        <v>12</v>
      </c>
      <c r="B159" s="9"/>
      <c r="C159" s="9"/>
      <c r="D159" s="9"/>
      <c r="E159" s="25">
        <f>D159-C159</f>
        <v>0</v>
      </c>
      <c r="F159" s="50"/>
    </row>
    <row r="160" spans="1:6" ht="15.6" x14ac:dyDescent="0.3">
      <c r="A160" s="46" t="s">
        <v>13</v>
      </c>
      <c r="B160" s="10">
        <f>SUM(B157:B159)</f>
        <v>0</v>
      </c>
      <c r="C160" s="10">
        <f>SUM(C157:C159)</f>
        <v>0</v>
      </c>
      <c r="D160" s="10">
        <f>SUM(D157:D159)</f>
        <v>0</v>
      </c>
      <c r="E160" s="29">
        <f>SUM(E157:E159)</f>
        <v>0</v>
      </c>
      <c r="F160" s="50"/>
    </row>
    <row r="161" spans="1:6" x14ac:dyDescent="0.25">
      <c r="A161" s="50" t="s">
        <v>14</v>
      </c>
      <c r="B161" s="9"/>
      <c r="C161" s="9"/>
      <c r="D161" s="9"/>
      <c r="E161" s="25">
        <f>D161-C161</f>
        <v>0</v>
      </c>
      <c r="F161" s="50"/>
    </row>
    <row r="162" spans="1:6" x14ac:dyDescent="0.25">
      <c r="A162" s="50" t="s">
        <v>15</v>
      </c>
      <c r="B162" s="9"/>
      <c r="C162" s="9"/>
      <c r="D162" s="9"/>
      <c r="E162" s="25">
        <f>D162-C162</f>
        <v>0</v>
      </c>
      <c r="F162" s="50"/>
    </row>
    <row r="163" spans="1:6" x14ac:dyDescent="0.25">
      <c r="A163" s="50" t="s">
        <v>16</v>
      </c>
      <c r="B163" s="9"/>
      <c r="C163" s="9"/>
      <c r="D163" s="9"/>
      <c r="E163" s="25">
        <f>D163-C163</f>
        <v>0</v>
      </c>
      <c r="F163" s="50"/>
    </row>
    <row r="164" spans="1:6" x14ac:dyDescent="0.25">
      <c r="A164" s="50" t="s">
        <v>17</v>
      </c>
      <c r="B164" s="9"/>
      <c r="C164" s="9"/>
      <c r="D164" s="9"/>
      <c r="E164" s="25">
        <f>D164-C164</f>
        <v>0</v>
      </c>
      <c r="F164" s="50"/>
    </row>
    <row r="165" spans="1:6" ht="15.6" x14ac:dyDescent="0.3">
      <c r="A165" s="46" t="s">
        <v>18</v>
      </c>
      <c r="B165" s="10">
        <f>SUM(B161:B164)</f>
        <v>0</v>
      </c>
      <c r="C165" s="10">
        <f>SUM(C161:C164)</f>
        <v>0</v>
      </c>
      <c r="D165" s="10">
        <f>SUM(D161:D164)</f>
        <v>0</v>
      </c>
      <c r="E165" s="26">
        <f>SUM(E161:E164)</f>
        <v>0</v>
      </c>
      <c r="F165" s="50"/>
    </row>
    <row r="166" spans="1:6" x14ac:dyDescent="0.25">
      <c r="A166" s="50" t="s">
        <v>19</v>
      </c>
      <c r="B166" s="9"/>
      <c r="C166" s="9"/>
      <c r="D166" s="9"/>
      <c r="E166" s="25">
        <f>D166-C166</f>
        <v>0</v>
      </c>
      <c r="F166" s="50"/>
    </row>
    <row r="167" spans="1:6" x14ac:dyDescent="0.25">
      <c r="A167" s="50" t="s">
        <v>20</v>
      </c>
      <c r="B167" s="9"/>
      <c r="C167" s="9"/>
      <c r="D167" s="9"/>
      <c r="E167" s="25">
        <f>D167-C167</f>
        <v>0</v>
      </c>
      <c r="F167" s="50"/>
    </row>
    <row r="168" spans="1:6" x14ac:dyDescent="0.25">
      <c r="A168" s="50" t="s">
        <v>21</v>
      </c>
      <c r="B168" s="9"/>
      <c r="C168" s="9"/>
      <c r="D168" s="9"/>
      <c r="E168" s="25">
        <f>D168-C168</f>
        <v>0</v>
      </c>
      <c r="F168" s="50"/>
    </row>
    <row r="169" spans="1:6" ht="15.6" x14ac:dyDescent="0.3">
      <c r="A169" s="46" t="s">
        <v>22</v>
      </c>
      <c r="B169" s="10">
        <f>SUM(B166:B168)</f>
        <v>0</v>
      </c>
      <c r="C169" s="10">
        <f>SUM(C166:C168)</f>
        <v>0</v>
      </c>
      <c r="D169" s="10">
        <f>SUM(D166:D168)</f>
        <v>0</v>
      </c>
      <c r="E169" s="26">
        <f>SUM(E166:E168)</f>
        <v>0</v>
      </c>
      <c r="F169" s="50"/>
    </row>
    <row r="170" spans="1:6" ht="15.6" x14ac:dyDescent="0.3">
      <c r="A170" s="51" t="s">
        <v>23</v>
      </c>
      <c r="B170" s="10">
        <f>B156+B160+B165+B169</f>
        <v>110355</v>
      </c>
      <c r="C170" s="10">
        <f>C156+C160+C165+C169</f>
        <v>69059.199999999997</v>
      </c>
      <c r="D170" s="10">
        <f>D156+D160+D165+D169</f>
        <v>110355</v>
      </c>
      <c r="E170" s="30">
        <f>E156+E160+E165+E169</f>
        <v>41295.800000000003</v>
      </c>
      <c r="F170" s="50"/>
    </row>
    <row r="171" spans="1:6" ht="16.2" thickBot="1" x14ac:dyDescent="0.35">
      <c r="A171" s="54" t="s">
        <v>24</v>
      </c>
      <c r="B171" s="7"/>
      <c r="C171" s="22"/>
      <c r="D171" s="22"/>
      <c r="E171" s="23"/>
      <c r="F171" s="50"/>
    </row>
    <row r="172" spans="1:6" ht="15.6" x14ac:dyDescent="0.3">
      <c r="A172" s="55" t="s">
        <v>31</v>
      </c>
      <c r="B172" s="47" t="s">
        <v>184</v>
      </c>
      <c r="C172" s="48" t="s">
        <v>185</v>
      </c>
      <c r="D172" s="48" t="s">
        <v>185</v>
      </c>
      <c r="E172" s="49" t="s">
        <v>248</v>
      </c>
      <c r="F172" s="50"/>
    </row>
    <row r="173" spans="1:6" ht="15.6" x14ac:dyDescent="0.3">
      <c r="A173" s="56" t="s">
        <v>32</v>
      </c>
      <c r="B173" s="47" t="s">
        <v>244</v>
      </c>
      <c r="C173" s="52" t="s">
        <v>244</v>
      </c>
      <c r="D173" s="52" t="s">
        <v>247</v>
      </c>
      <c r="E173" s="48" t="s">
        <v>244</v>
      </c>
      <c r="F173" s="50"/>
    </row>
    <row r="174" spans="1:6" x14ac:dyDescent="0.25">
      <c r="A174" s="53" t="s">
        <v>6</v>
      </c>
      <c r="B174" s="9">
        <v>161597</v>
      </c>
      <c r="C174" s="9">
        <v>98656</v>
      </c>
      <c r="D174" s="9">
        <v>161597</v>
      </c>
      <c r="E174" s="25">
        <f>D174-C174</f>
        <v>62941</v>
      </c>
      <c r="F174" s="50"/>
    </row>
    <row r="175" spans="1:6" x14ac:dyDescent="0.25">
      <c r="A175" s="50" t="s">
        <v>7</v>
      </c>
      <c r="B175" s="9"/>
      <c r="C175" s="9"/>
      <c r="D175" s="9"/>
      <c r="E175" s="25">
        <f>D175-C175</f>
        <v>0</v>
      </c>
      <c r="F175" s="50"/>
    </row>
    <row r="176" spans="1:6" x14ac:dyDescent="0.25">
      <c r="A176" s="50" t="s">
        <v>8</v>
      </c>
      <c r="B176" s="9">
        <v>68860</v>
      </c>
      <c r="C176" s="9">
        <v>39462.400000000001</v>
      </c>
      <c r="D176" s="9">
        <v>68860</v>
      </c>
      <c r="E176" s="25">
        <f>D176-C176</f>
        <v>29397.599999999999</v>
      </c>
      <c r="F176" s="50"/>
    </row>
    <row r="177" spans="1:6" ht="15.6" x14ac:dyDescent="0.3">
      <c r="A177" s="46" t="s">
        <v>9</v>
      </c>
      <c r="B177" s="10">
        <f>SUM(B174:B176)</f>
        <v>230457</v>
      </c>
      <c r="C177" s="10">
        <f>SUM(C174:C176)</f>
        <v>138118.39999999999</v>
      </c>
      <c r="D177" s="10">
        <f>SUM(D174:D176)</f>
        <v>230457</v>
      </c>
      <c r="E177" s="29">
        <f>SUM(E174:E176)</f>
        <v>92338.6</v>
      </c>
      <c r="F177" s="50"/>
    </row>
    <row r="178" spans="1:6" x14ac:dyDescent="0.25">
      <c r="A178" s="50" t="s">
        <v>10</v>
      </c>
      <c r="B178" s="9">
        <v>320</v>
      </c>
      <c r="C178" s="9"/>
      <c r="D178" s="9"/>
      <c r="E178" s="25">
        <f>D178-C178</f>
        <v>0</v>
      </c>
      <c r="F178" s="50"/>
    </row>
    <row r="179" spans="1:6" x14ac:dyDescent="0.25">
      <c r="A179" s="50" t="s">
        <v>11</v>
      </c>
      <c r="B179" s="9">
        <v>0</v>
      </c>
      <c r="C179" s="9"/>
      <c r="D179" s="9"/>
      <c r="E179" s="25">
        <f>D179-C179</f>
        <v>0</v>
      </c>
      <c r="F179" s="50"/>
    </row>
    <row r="180" spans="1:6" x14ac:dyDescent="0.25">
      <c r="A180" s="50" t="s">
        <v>12</v>
      </c>
      <c r="B180" s="9">
        <v>350</v>
      </c>
      <c r="C180" s="9"/>
      <c r="D180" s="9">
        <v>500</v>
      </c>
      <c r="E180" s="25">
        <f>D180-C180</f>
        <v>500</v>
      </c>
      <c r="F180" s="50"/>
    </row>
    <row r="181" spans="1:6" ht="15.6" x14ac:dyDescent="0.3">
      <c r="A181" s="46" t="s">
        <v>13</v>
      </c>
      <c r="B181" s="10">
        <f>SUM(B178:B180)</f>
        <v>670</v>
      </c>
      <c r="C181" s="10">
        <f>SUM(C178:C180)</f>
        <v>0</v>
      </c>
      <c r="D181" s="10">
        <f>SUM(D178:D180)</f>
        <v>500</v>
      </c>
      <c r="E181" s="29">
        <f>SUM(E178:E180)</f>
        <v>500</v>
      </c>
      <c r="F181" s="50"/>
    </row>
    <row r="182" spans="1:6" x14ac:dyDescent="0.25">
      <c r="A182" s="50" t="s">
        <v>14</v>
      </c>
      <c r="B182" s="9"/>
      <c r="C182" s="9"/>
      <c r="D182" s="9"/>
      <c r="E182" s="25">
        <f>D182-C182</f>
        <v>0</v>
      </c>
      <c r="F182" s="50"/>
    </row>
    <row r="183" spans="1:6" x14ac:dyDescent="0.25">
      <c r="A183" s="50" t="s">
        <v>15</v>
      </c>
      <c r="B183" s="9"/>
      <c r="C183" s="9"/>
      <c r="D183" s="9"/>
      <c r="E183" s="25">
        <f>D183-C183</f>
        <v>0</v>
      </c>
      <c r="F183" s="50"/>
    </row>
    <row r="184" spans="1:6" x14ac:dyDescent="0.25">
      <c r="A184" s="50" t="s">
        <v>16</v>
      </c>
      <c r="B184" s="9"/>
      <c r="C184" s="9"/>
      <c r="D184" s="9"/>
      <c r="E184" s="25">
        <f>D184-C184</f>
        <v>0</v>
      </c>
      <c r="F184" s="50"/>
    </row>
    <row r="185" spans="1:6" x14ac:dyDescent="0.25">
      <c r="A185" s="50" t="s">
        <v>17</v>
      </c>
      <c r="B185" s="9"/>
      <c r="C185" s="9"/>
      <c r="D185" s="9"/>
      <c r="E185" s="25">
        <f>D185-C185</f>
        <v>0</v>
      </c>
      <c r="F185" s="50"/>
    </row>
    <row r="186" spans="1:6" ht="15.6" x14ac:dyDescent="0.3">
      <c r="A186" s="46" t="s">
        <v>18</v>
      </c>
      <c r="B186" s="10">
        <f>SUM(B182:B185)</f>
        <v>0</v>
      </c>
      <c r="C186" s="10">
        <f>SUM(C182:C185)</f>
        <v>0</v>
      </c>
      <c r="D186" s="10">
        <f>SUM(D182:D185)</f>
        <v>0</v>
      </c>
      <c r="E186" s="26">
        <f>SUM(E182:E185)</f>
        <v>0</v>
      </c>
      <c r="F186" s="50"/>
    </row>
    <row r="187" spans="1:6" x14ac:dyDescent="0.25">
      <c r="A187" s="50" t="s">
        <v>19</v>
      </c>
      <c r="B187" s="9"/>
      <c r="C187" s="9"/>
      <c r="D187" s="9"/>
      <c r="E187" s="25">
        <f>D187-C187</f>
        <v>0</v>
      </c>
      <c r="F187" s="50"/>
    </row>
    <row r="188" spans="1:6" x14ac:dyDescent="0.25">
      <c r="A188" s="50" t="s">
        <v>20</v>
      </c>
      <c r="B188" s="9"/>
      <c r="C188" s="9"/>
      <c r="D188" s="9"/>
      <c r="E188" s="25">
        <f>D188-C188</f>
        <v>0</v>
      </c>
      <c r="F188" s="50"/>
    </row>
    <row r="189" spans="1:6" x14ac:dyDescent="0.25">
      <c r="A189" s="50" t="s">
        <v>21</v>
      </c>
      <c r="B189" s="9"/>
      <c r="C189" s="9"/>
      <c r="D189" s="9"/>
      <c r="E189" s="25">
        <f>D189-C189</f>
        <v>0</v>
      </c>
      <c r="F189" s="50"/>
    </row>
    <row r="190" spans="1:6" ht="15.6" x14ac:dyDescent="0.3">
      <c r="A190" s="46" t="s">
        <v>22</v>
      </c>
      <c r="B190" s="10">
        <f>SUM(B187:B189)</f>
        <v>0</v>
      </c>
      <c r="C190" s="10">
        <f>SUM(C187:C189)</f>
        <v>0</v>
      </c>
      <c r="D190" s="10">
        <f>SUM(D187:D189)</f>
        <v>0</v>
      </c>
      <c r="E190" s="26">
        <f>SUM(E187:E189)</f>
        <v>0</v>
      </c>
      <c r="F190" s="50"/>
    </row>
    <row r="191" spans="1:6" ht="15.6" x14ac:dyDescent="0.3">
      <c r="A191" s="46" t="s">
        <v>23</v>
      </c>
      <c r="B191" s="10">
        <f>B177+B181+B186+B190</f>
        <v>231127</v>
      </c>
      <c r="C191" s="10">
        <f>C177+C181+C186+C190</f>
        <v>138118.39999999999</v>
      </c>
      <c r="D191" s="10">
        <f>D177+D181+D186+D190</f>
        <v>230957</v>
      </c>
      <c r="E191" s="30">
        <f>E177+E181+E186+E190</f>
        <v>92838.6</v>
      </c>
      <c r="F191" s="50"/>
    </row>
    <row r="192" spans="1:6" ht="16.2" thickBot="1" x14ac:dyDescent="0.35">
      <c r="A192" s="54" t="s">
        <v>24</v>
      </c>
      <c r="B192" s="7"/>
      <c r="C192" s="22"/>
      <c r="D192" s="22"/>
      <c r="E192" s="23"/>
      <c r="F192" s="50"/>
    </row>
    <row r="193" spans="1:6" ht="15.6" x14ac:dyDescent="0.3">
      <c r="A193" s="55" t="s">
        <v>208</v>
      </c>
      <c r="B193" s="47" t="s">
        <v>184</v>
      </c>
      <c r="C193" s="48" t="s">
        <v>185</v>
      </c>
      <c r="D193" s="48" t="s">
        <v>185</v>
      </c>
      <c r="E193" s="49" t="s">
        <v>248</v>
      </c>
      <c r="F193" s="50"/>
    </row>
    <row r="194" spans="1:6" ht="15.6" x14ac:dyDescent="0.3">
      <c r="A194" s="56" t="s">
        <v>207</v>
      </c>
      <c r="B194" s="47" t="s">
        <v>244</v>
      </c>
      <c r="C194" s="52" t="s">
        <v>244</v>
      </c>
      <c r="D194" s="52" t="s">
        <v>247</v>
      </c>
      <c r="E194" s="48" t="s">
        <v>244</v>
      </c>
      <c r="F194" s="50"/>
    </row>
    <row r="195" spans="1:6" x14ac:dyDescent="0.25">
      <c r="A195" s="53" t="s">
        <v>6</v>
      </c>
      <c r="B195" s="9">
        <v>71922</v>
      </c>
      <c r="C195" s="9">
        <v>98656</v>
      </c>
      <c r="D195" s="9">
        <v>71923</v>
      </c>
      <c r="E195" s="25">
        <f>D195-C195</f>
        <v>-26733</v>
      </c>
      <c r="F195" s="50"/>
    </row>
    <row r="196" spans="1:6" x14ac:dyDescent="0.25">
      <c r="A196" s="50" t="s">
        <v>7</v>
      </c>
      <c r="B196" s="9"/>
      <c r="C196" s="9"/>
      <c r="D196" s="9"/>
      <c r="E196" s="25">
        <f>D196-C196</f>
        <v>0</v>
      </c>
      <c r="F196" s="50"/>
    </row>
    <row r="197" spans="1:6" x14ac:dyDescent="0.25">
      <c r="A197" s="50" t="s">
        <v>8</v>
      </c>
      <c r="B197" s="9">
        <v>28822</v>
      </c>
      <c r="C197" s="9">
        <v>39462.400000000001</v>
      </c>
      <c r="D197" s="9">
        <v>28823</v>
      </c>
      <c r="E197" s="25">
        <f>D197-C197</f>
        <v>-10639.400000000001</v>
      </c>
      <c r="F197" s="50"/>
    </row>
    <row r="198" spans="1:6" ht="15.6" x14ac:dyDescent="0.3">
      <c r="A198" s="46" t="s">
        <v>9</v>
      </c>
      <c r="B198" s="10">
        <f>SUM(B195:B197)</f>
        <v>100744</v>
      </c>
      <c r="C198" s="10">
        <f>SUM(C195:C197)</f>
        <v>138118.39999999999</v>
      </c>
      <c r="D198" s="10">
        <f>SUM(D195:D197)</f>
        <v>100746</v>
      </c>
      <c r="E198" s="29">
        <f>SUM(E195:E197)</f>
        <v>-37372.400000000001</v>
      </c>
      <c r="F198" s="50"/>
    </row>
    <row r="199" spans="1:6" x14ac:dyDescent="0.25">
      <c r="A199" s="50" t="s">
        <v>10</v>
      </c>
      <c r="B199" s="9">
        <v>972</v>
      </c>
      <c r="C199" s="9"/>
      <c r="D199" s="9">
        <v>1000</v>
      </c>
      <c r="E199" s="25">
        <f>D199-C199</f>
        <v>1000</v>
      </c>
      <c r="F199" s="50"/>
    </row>
    <row r="200" spans="1:6" x14ac:dyDescent="0.25">
      <c r="A200" s="50" t="s">
        <v>11</v>
      </c>
      <c r="B200" s="9">
        <v>3100</v>
      </c>
      <c r="C200" s="9"/>
      <c r="D200" s="9">
        <v>3100</v>
      </c>
      <c r="E200" s="25">
        <f>D200-C200</f>
        <v>3100</v>
      </c>
      <c r="F200" s="50"/>
    </row>
    <row r="201" spans="1:6" x14ac:dyDescent="0.25">
      <c r="A201" s="50" t="s">
        <v>12</v>
      </c>
      <c r="B201" s="9">
        <v>0</v>
      </c>
      <c r="C201" s="9"/>
      <c r="D201" s="9"/>
      <c r="E201" s="25">
        <f>D201-C201</f>
        <v>0</v>
      </c>
      <c r="F201" s="50"/>
    </row>
    <row r="202" spans="1:6" ht="15.6" x14ac:dyDescent="0.3">
      <c r="A202" s="46" t="s">
        <v>13</v>
      </c>
      <c r="B202" s="10">
        <f>SUM(B199:B201)</f>
        <v>4072</v>
      </c>
      <c r="C202" s="10">
        <f>SUM(C199:C201)</f>
        <v>0</v>
      </c>
      <c r="D202" s="10">
        <f>SUM(D199:D201)</f>
        <v>4100</v>
      </c>
      <c r="E202" s="29">
        <f>SUM(E199:E201)</f>
        <v>4100</v>
      </c>
      <c r="F202" s="50"/>
    </row>
    <row r="203" spans="1:6" x14ac:dyDescent="0.25">
      <c r="A203" s="50" t="s">
        <v>14</v>
      </c>
      <c r="B203" s="9"/>
      <c r="C203" s="9"/>
      <c r="D203" s="9"/>
      <c r="E203" s="25">
        <f>D203-C203</f>
        <v>0</v>
      </c>
      <c r="F203" s="50"/>
    </row>
    <row r="204" spans="1:6" x14ac:dyDescent="0.25">
      <c r="A204" s="50" t="s">
        <v>15</v>
      </c>
      <c r="B204" s="9"/>
      <c r="C204" s="9"/>
      <c r="D204" s="9"/>
      <c r="E204" s="25">
        <f>D204-C204</f>
        <v>0</v>
      </c>
      <c r="F204" s="50"/>
    </row>
    <row r="205" spans="1:6" x14ac:dyDescent="0.25">
      <c r="A205" s="50" t="s">
        <v>16</v>
      </c>
      <c r="B205" s="9"/>
      <c r="C205" s="9"/>
      <c r="D205" s="9"/>
      <c r="E205" s="25">
        <f>D205-C205</f>
        <v>0</v>
      </c>
      <c r="F205" s="50"/>
    </row>
    <row r="206" spans="1:6" x14ac:dyDescent="0.25">
      <c r="A206" s="50" t="s">
        <v>17</v>
      </c>
      <c r="B206" s="9"/>
      <c r="C206" s="9"/>
      <c r="D206" s="9"/>
      <c r="E206" s="25">
        <f>D206-C206</f>
        <v>0</v>
      </c>
      <c r="F206" s="50"/>
    </row>
    <row r="207" spans="1:6" ht="15.6" x14ac:dyDescent="0.3">
      <c r="A207" s="46" t="s">
        <v>18</v>
      </c>
      <c r="B207" s="10">
        <f>SUM(B203:B206)</f>
        <v>0</v>
      </c>
      <c r="C207" s="10">
        <f>SUM(C203:C206)</f>
        <v>0</v>
      </c>
      <c r="D207" s="10">
        <f>SUM(D203:D206)</f>
        <v>0</v>
      </c>
      <c r="E207" s="26">
        <f>SUM(E203:E206)</f>
        <v>0</v>
      </c>
      <c r="F207" s="50"/>
    </row>
    <row r="208" spans="1:6" x14ac:dyDescent="0.25">
      <c r="A208" s="50" t="s">
        <v>19</v>
      </c>
      <c r="B208" s="9"/>
      <c r="C208" s="9"/>
      <c r="D208" s="9"/>
      <c r="E208" s="25">
        <f>D208-C208</f>
        <v>0</v>
      </c>
      <c r="F208" s="50"/>
    </row>
    <row r="209" spans="1:6" x14ac:dyDescent="0.25">
      <c r="A209" s="50" t="s">
        <v>20</v>
      </c>
      <c r="B209" s="9"/>
      <c r="C209" s="9"/>
      <c r="D209" s="9"/>
      <c r="E209" s="25">
        <f>D209-C209</f>
        <v>0</v>
      </c>
      <c r="F209" s="50"/>
    </row>
    <row r="210" spans="1:6" x14ac:dyDescent="0.25">
      <c r="A210" s="50" t="s">
        <v>21</v>
      </c>
      <c r="B210" s="9"/>
      <c r="C210" s="9"/>
      <c r="D210" s="9"/>
      <c r="E210" s="25">
        <f>D210-C210</f>
        <v>0</v>
      </c>
      <c r="F210" s="50"/>
    </row>
    <row r="211" spans="1:6" ht="15.6" x14ac:dyDescent="0.3">
      <c r="A211" s="46" t="s">
        <v>22</v>
      </c>
      <c r="B211" s="10">
        <f>SUM(B208:B210)</f>
        <v>0</v>
      </c>
      <c r="C211" s="10">
        <f>SUM(C208:C210)</f>
        <v>0</v>
      </c>
      <c r="D211" s="10">
        <f>SUM(D208:D210)</f>
        <v>0</v>
      </c>
      <c r="E211" s="26">
        <f>SUM(E208:E210)</f>
        <v>0</v>
      </c>
      <c r="F211" s="50"/>
    </row>
    <row r="212" spans="1:6" ht="15.6" x14ac:dyDescent="0.3">
      <c r="A212" s="46" t="s">
        <v>23</v>
      </c>
      <c r="B212" s="10">
        <f>B198+B202+B207+B211</f>
        <v>104816</v>
      </c>
      <c r="C212" s="10">
        <f>C198+C202+C207+C211</f>
        <v>138118.39999999999</v>
      </c>
      <c r="D212" s="10">
        <f>D198+D202+D207+D211</f>
        <v>104846</v>
      </c>
      <c r="E212" s="30">
        <f>E198+E202+E207+E211</f>
        <v>-33272.400000000001</v>
      </c>
      <c r="F212" s="50"/>
    </row>
    <row r="213" spans="1:6" ht="16.2" thickBot="1" x14ac:dyDescent="0.35">
      <c r="A213" s="54" t="s">
        <v>24</v>
      </c>
      <c r="B213" s="7"/>
      <c r="C213" s="22"/>
      <c r="D213" s="22"/>
      <c r="E213" s="23"/>
      <c r="F213" s="50"/>
    </row>
    <row r="214" spans="1:6" ht="15.6" x14ac:dyDescent="0.3">
      <c r="A214" s="55" t="s">
        <v>33</v>
      </c>
      <c r="B214" s="47" t="s">
        <v>184</v>
      </c>
      <c r="C214" s="48" t="s">
        <v>185</v>
      </c>
      <c r="D214" s="48" t="s">
        <v>185</v>
      </c>
      <c r="E214" s="49" t="s">
        <v>248</v>
      </c>
      <c r="F214" s="50"/>
    </row>
    <row r="215" spans="1:6" ht="15.6" x14ac:dyDescent="0.3">
      <c r="A215" s="56" t="s">
        <v>34</v>
      </c>
      <c r="B215" s="47" t="s">
        <v>244</v>
      </c>
      <c r="C215" s="52" t="s">
        <v>244</v>
      </c>
      <c r="D215" s="52" t="s">
        <v>247</v>
      </c>
      <c r="E215" s="48" t="s">
        <v>244</v>
      </c>
      <c r="F215" s="50"/>
    </row>
    <row r="216" spans="1:6" x14ac:dyDescent="0.25">
      <c r="A216" s="53" t="s">
        <v>6</v>
      </c>
      <c r="B216" s="9">
        <v>961770</v>
      </c>
      <c r="C216" s="9">
        <v>860590.67</v>
      </c>
      <c r="D216" s="9">
        <v>961770</v>
      </c>
      <c r="E216" s="25">
        <f>D216-C216</f>
        <v>101179.32999999996</v>
      </c>
      <c r="F216" s="50"/>
    </row>
    <row r="217" spans="1:6" x14ac:dyDescent="0.25">
      <c r="A217" s="50" t="s">
        <v>7</v>
      </c>
      <c r="B217" s="9"/>
      <c r="C217" s="9"/>
      <c r="D217" s="9"/>
      <c r="E217" s="25">
        <f>D217-C217</f>
        <v>0</v>
      </c>
      <c r="F217" s="50"/>
    </row>
    <row r="218" spans="1:6" x14ac:dyDescent="0.25">
      <c r="A218" s="50" t="s">
        <v>8</v>
      </c>
      <c r="B218" s="9">
        <v>328155</v>
      </c>
      <c r="C218" s="9">
        <v>344236.27</v>
      </c>
      <c r="D218" s="9">
        <v>328155</v>
      </c>
      <c r="E218" s="25">
        <f>D218-C218</f>
        <v>-16081.270000000019</v>
      </c>
      <c r="F218" s="50"/>
    </row>
    <row r="219" spans="1:6" ht="15.6" x14ac:dyDescent="0.3">
      <c r="A219" s="46" t="s">
        <v>9</v>
      </c>
      <c r="B219" s="10">
        <f>SUM(B216:B218)</f>
        <v>1289925</v>
      </c>
      <c r="C219" s="10">
        <f>SUM(C216:C218)</f>
        <v>1204826.94</v>
      </c>
      <c r="D219" s="10">
        <f>SUM(D216:D218)</f>
        <v>1289925</v>
      </c>
      <c r="E219" s="29">
        <f>SUM(E216:E218)</f>
        <v>85098.059999999939</v>
      </c>
      <c r="F219" s="50"/>
    </row>
    <row r="220" spans="1:6" x14ac:dyDescent="0.25">
      <c r="A220" s="50" t="s">
        <v>10</v>
      </c>
      <c r="B220" s="9">
        <v>1380</v>
      </c>
      <c r="C220" s="9"/>
      <c r="D220" s="9">
        <v>4200</v>
      </c>
      <c r="E220" s="25">
        <f>D220-C220</f>
        <v>4200</v>
      </c>
      <c r="F220" s="50"/>
    </row>
    <row r="221" spans="1:6" x14ac:dyDescent="0.25">
      <c r="A221" s="50" t="s">
        <v>11</v>
      </c>
      <c r="B221" s="9">
        <v>64244</v>
      </c>
      <c r="C221" s="9"/>
      <c r="D221" s="9">
        <v>75000</v>
      </c>
      <c r="E221" s="25">
        <f>D221-C221</f>
        <v>75000</v>
      </c>
      <c r="F221" s="50"/>
    </row>
    <row r="222" spans="1:6" x14ac:dyDescent="0.25">
      <c r="A222" s="50" t="s">
        <v>12</v>
      </c>
      <c r="B222" s="9">
        <v>570</v>
      </c>
      <c r="C222" s="9"/>
      <c r="D222" s="9">
        <v>1500</v>
      </c>
      <c r="E222" s="25">
        <f>D222-C222</f>
        <v>1500</v>
      </c>
      <c r="F222" s="50"/>
    </row>
    <row r="223" spans="1:6" ht="15.6" x14ac:dyDescent="0.3">
      <c r="A223" s="46" t="s">
        <v>13</v>
      </c>
      <c r="B223" s="10">
        <f>SUM(B220:B222)</f>
        <v>66194</v>
      </c>
      <c r="C223" s="10">
        <f>SUM(C220:C222)</f>
        <v>0</v>
      </c>
      <c r="D223" s="10">
        <f>SUM(D220:D222)</f>
        <v>80700</v>
      </c>
      <c r="E223" s="29">
        <f>SUM(E220:E222)</f>
        <v>80700</v>
      </c>
      <c r="F223" s="50"/>
    </row>
    <row r="224" spans="1:6" x14ac:dyDescent="0.25">
      <c r="A224" s="50" t="s">
        <v>14</v>
      </c>
      <c r="B224" s="9"/>
      <c r="C224" s="9"/>
      <c r="D224" s="9"/>
      <c r="E224" s="25">
        <f>D224-C224</f>
        <v>0</v>
      </c>
      <c r="F224" s="50"/>
    </row>
    <row r="225" spans="1:6" x14ac:dyDescent="0.25">
      <c r="A225" s="50" t="s">
        <v>15</v>
      </c>
      <c r="B225" s="9"/>
      <c r="C225" s="9"/>
      <c r="D225" s="9"/>
      <c r="E225" s="25">
        <f>D225-C225</f>
        <v>0</v>
      </c>
      <c r="F225" s="50"/>
    </row>
    <row r="226" spans="1:6" x14ac:dyDescent="0.25">
      <c r="A226" s="50" t="s">
        <v>16</v>
      </c>
      <c r="B226" s="9"/>
      <c r="C226" s="9"/>
      <c r="D226" s="9"/>
      <c r="E226" s="25">
        <f>D226-C226</f>
        <v>0</v>
      </c>
      <c r="F226" s="50"/>
    </row>
    <row r="227" spans="1:6" x14ac:dyDescent="0.25">
      <c r="A227" s="50" t="s">
        <v>17</v>
      </c>
      <c r="B227" s="9"/>
      <c r="C227" s="9"/>
      <c r="D227" s="9"/>
      <c r="E227" s="25">
        <f>D227-C227</f>
        <v>0</v>
      </c>
      <c r="F227" s="50"/>
    </row>
    <row r="228" spans="1:6" ht="15.6" x14ac:dyDescent="0.3">
      <c r="A228" s="46" t="s">
        <v>18</v>
      </c>
      <c r="B228" s="10">
        <f>SUM(B224:B227)</f>
        <v>0</v>
      </c>
      <c r="C228" s="10">
        <f>SUM(C224:C227)</f>
        <v>0</v>
      </c>
      <c r="D228" s="10">
        <f>SUM(D224:D227)</f>
        <v>0</v>
      </c>
      <c r="E228" s="26">
        <f>SUM(E224:E227)</f>
        <v>0</v>
      </c>
      <c r="F228" s="50"/>
    </row>
    <row r="229" spans="1:6" x14ac:dyDescent="0.25">
      <c r="A229" s="50" t="s">
        <v>19</v>
      </c>
      <c r="B229" s="9"/>
      <c r="C229" s="9"/>
      <c r="D229" s="9"/>
      <c r="E229" s="25">
        <f>D229-C229</f>
        <v>0</v>
      </c>
      <c r="F229" s="50"/>
    </row>
    <row r="230" spans="1:6" x14ac:dyDescent="0.25">
      <c r="A230" s="50" t="s">
        <v>20</v>
      </c>
      <c r="B230" s="9"/>
      <c r="C230" s="9"/>
      <c r="D230" s="9"/>
      <c r="E230" s="25">
        <f>D230-C230</f>
        <v>0</v>
      </c>
      <c r="F230" s="50"/>
    </row>
    <row r="231" spans="1:6" x14ac:dyDescent="0.25">
      <c r="A231" s="50" t="s">
        <v>21</v>
      </c>
      <c r="B231" s="9"/>
      <c r="C231" s="9"/>
      <c r="D231" s="9"/>
      <c r="E231" s="25">
        <f>D231-C231</f>
        <v>0</v>
      </c>
      <c r="F231" s="50"/>
    </row>
    <row r="232" spans="1:6" ht="15.6" x14ac:dyDescent="0.3">
      <c r="A232" s="46" t="s">
        <v>22</v>
      </c>
      <c r="B232" s="10">
        <f>SUM(B229:B231)</f>
        <v>0</v>
      </c>
      <c r="C232" s="10">
        <f>SUM(C229:C231)</f>
        <v>0</v>
      </c>
      <c r="D232" s="10">
        <f>SUM(D229:D231)</f>
        <v>0</v>
      </c>
      <c r="E232" s="26">
        <f>SUM(E229:E231)</f>
        <v>0</v>
      </c>
      <c r="F232" s="50"/>
    </row>
    <row r="233" spans="1:6" ht="15.6" x14ac:dyDescent="0.3">
      <c r="A233" s="46" t="s">
        <v>23</v>
      </c>
      <c r="B233" s="10">
        <f>B219+B223+B228+B232</f>
        <v>1356119</v>
      </c>
      <c r="C233" s="10">
        <f>C219+C223+C228+C232</f>
        <v>1204826.94</v>
      </c>
      <c r="D233" s="10">
        <f>D219+D223+D228+D232</f>
        <v>1370625</v>
      </c>
      <c r="E233" s="30">
        <f>E219+E223+E228+E232</f>
        <v>165798.05999999994</v>
      </c>
      <c r="F233" s="50"/>
    </row>
    <row r="234" spans="1:6" ht="16.2" thickBot="1" x14ac:dyDescent="0.35">
      <c r="A234" s="54" t="s">
        <v>24</v>
      </c>
      <c r="B234" s="7"/>
      <c r="C234" s="22"/>
      <c r="D234" s="22"/>
      <c r="E234" s="23"/>
      <c r="F234" s="50"/>
    </row>
    <row r="235" spans="1:6" ht="15.6" x14ac:dyDescent="0.3">
      <c r="A235" s="55" t="s">
        <v>35</v>
      </c>
      <c r="B235" s="47" t="s">
        <v>184</v>
      </c>
      <c r="C235" s="48" t="s">
        <v>185</v>
      </c>
      <c r="D235" s="48" t="s">
        <v>185</v>
      </c>
      <c r="E235" s="49" t="s">
        <v>248</v>
      </c>
      <c r="F235" s="50"/>
    </row>
    <row r="236" spans="1:6" ht="15.6" x14ac:dyDescent="0.3">
      <c r="A236" s="56" t="s">
        <v>36</v>
      </c>
      <c r="B236" s="47" t="s">
        <v>244</v>
      </c>
      <c r="C236" s="52" t="s">
        <v>244</v>
      </c>
      <c r="D236" s="52" t="s">
        <v>247</v>
      </c>
      <c r="E236" s="48" t="s">
        <v>244</v>
      </c>
      <c r="F236" s="50"/>
    </row>
    <row r="237" spans="1:6" x14ac:dyDescent="0.25">
      <c r="A237" s="50" t="s">
        <v>6</v>
      </c>
      <c r="B237" s="9">
        <v>483369</v>
      </c>
      <c r="C237" s="9">
        <v>359600</v>
      </c>
      <c r="D237" s="9">
        <v>483370</v>
      </c>
      <c r="E237" s="25">
        <f>D237-C237</f>
        <v>123770</v>
      </c>
      <c r="F237" s="50"/>
    </row>
    <row r="238" spans="1:6" x14ac:dyDescent="0.25">
      <c r="A238" s="50" t="s">
        <v>7</v>
      </c>
      <c r="B238" s="9"/>
      <c r="C238" s="9"/>
      <c r="D238" s="9"/>
      <c r="E238" s="25">
        <f>D238-C238</f>
        <v>0</v>
      </c>
      <c r="F238" s="50"/>
    </row>
    <row r="239" spans="1:6" x14ac:dyDescent="0.25">
      <c r="A239" s="50" t="s">
        <v>8</v>
      </c>
      <c r="B239" s="9">
        <v>142525</v>
      </c>
      <c r="C239" s="9">
        <v>143682</v>
      </c>
      <c r="D239" s="9">
        <v>142525</v>
      </c>
      <c r="E239" s="25">
        <f>D239-C239</f>
        <v>-1157</v>
      </c>
      <c r="F239" s="50"/>
    </row>
    <row r="240" spans="1:6" ht="15.6" x14ac:dyDescent="0.3">
      <c r="A240" s="46" t="s">
        <v>9</v>
      </c>
      <c r="B240" s="10">
        <f>SUM(B237:B239)</f>
        <v>625894</v>
      </c>
      <c r="C240" s="10">
        <f>SUM(C237:C239)</f>
        <v>503282</v>
      </c>
      <c r="D240" s="10">
        <f>SUM(D237:D239)</f>
        <v>625895</v>
      </c>
      <c r="E240" s="29">
        <f>SUM(E237:E239)</f>
        <v>122613</v>
      </c>
      <c r="F240" s="50"/>
    </row>
    <row r="241" spans="1:6" x14ac:dyDescent="0.25">
      <c r="A241" s="50" t="s">
        <v>10</v>
      </c>
      <c r="B241" s="9">
        <v>1263</v>
      </c>
      <c r="C241" s="9"/>
      <c r="D241" s="9">
        <v>2500</v>
      </c>
      <c r="E241" s="25">
        <f>D241-C241</f>
        <v>2500</v>
      </c>
      <c r="F241" s="50"/>
    </row>
    <row r="242" spans="1:6" x14ac:dyDescent="0.25">
      <c r="A242" s="50" t="s">
        <v>11</v>
      </c>
      <c r="B242" s="9">
        <v>15471</v>
      </c>
      <c r="C242" s="9"/>
      <c r="D242" s="9">
        <v>10200</v>
      </c>
      <c r="E242" s="25">
        <f>D242-C242</f>
        <v>10200</v>
      </c>
      <c r="F242" s="50"/>
    </row>
    <row r="243" spans="1:6" x14ac:dyDescent="0.25">
      <c r="A243" s="50" t="s">
        <v>12</v>
      </c>
      <c r="B243" s="9">
        <v>1898</v>
      </c>
      <c r="C243" s="9"/>
      <c r="D243" s="9">
        <v>2300</v>
      </c>
      <c r="E243" s="25">
        <f>D243-C243</f>
        <v>2300</v>
      </c>
      <c r="F243" s="50"/>
    </row>
    <row r="244" spans="1:6" ht="15.6" x14ac:dyDescent="0.3">
      <c r="A244" s="46" t="s">
        <v>13</v>
      </c>
      <c r="B244" s="10">
        <f>SUM(B241:B243)</f>
        <v>18632</v>
      </c>
      <c r="C244" s="10">
        <f>SUM(C241:C243)</f>
        <v>0</v>
      </c>
      <c r="D244" s="10">
        <f>SUM(D241:D243)</f>
        <v>15000</v>
      </c>
      <c r="E244" s="29">
        <f>SUM(E241:E243)</f>
        <v>15000</v>
      </c>
      <c r="F244" s="50"/>
    </row>
    <row r="245" spans="1:6" x14ac:dyDescent="0.25">
      <c r="A245" s="50" t="s">
        <v>14</v>
      </c>
      <c r="B245" s="9"/>
      <c r="C245" s="9"/>
      <c r="D245" s="9"/>
      <c r="E245" s="25">
        <f>D245-C245</f>
        <v>0</v>
      </c>
      <c r="F245" s="50"/>
    </row>
    <row r="246" spans="1:6" x14ac:dyDescent="0.25">
      <c r="A246" s="50" t="s">
        <v>15</v>
      </c>
      <c r="B246" s="9"/>
      <c r="C246" s="9"/>
      <c r="D246" s="9"/>
      <c r="E246" s="25">
        <f>D246-C246</f>
        <v>0</v>
      </c>
      <c r="F246" s="50"/>
    </row>
    <row r="247" spans="1:6" x14ac:dyDescent="0.25">
      <c r="A247" s="50" t="s">
        <v>16</v>
      </c>
      <c r="B247" s="9"/>
      <c r="C247" s="9"/>
      <c r="D247" s="9"/>
      <c r="E247" s="25">
        <f>D247-C247</f>
        <v>0</v>
      </c>
      <c r="F247" s="50"/>
    </row>
    <row r="248" spans="1:6" x14ac:dyDescent="0.25">
      <c r="A248" s="50" t="s">
        <v>17</v>
      </c>
      <c r="B248" s="9"/>
      <c r="C248" s="9"/>
      <c r="D248" s="9"/>
      <c r="E248" s="25">
        <f>D248-C248</f>
        <v>0</v>
      </c>
      <c r="F248" s="50"/>
    </row>
    <row r="249" spans="1:6" ht="15.6" x14ac:dyDescent="0.3">
      <c r="A249" s="46" t="s">
        <v>18</v>
      </c>
      <c r="B249" s="10">
        <f>SUM(B245:B248)</f>
        <v>0</v>
      </c>
      <c r="C249" s="10">
        <f>SUM(C245:C248)</f>
        <v>0</v>
      </c>
      <c r="D249" s="10">
        <f>SUM(D245:D248)</f>
        <v>0</v>
      </c>
      <c r="E249" s="26">
        <f>SUM(E245:E248)</f>
        <v>0</v>
      </c>
      <c r="F249" s="50"/>
    </row>
    <row r="250" spans="1:6" x14ac:dyDescent="0.25">
      <c r="A250" s="50" t="s">
        <v>19</v>
      </c>
      <c r="B250" s="9"/>
      <c r="C250" s="9"/>
      <c r="D250" s="9"/>
      <c r="E250" s="25">
        <f>D250-C250</f>
        <v>0</v>
      </c>
      <c r="F250" s="50"/>
    </row>
    <row r="251" spans="1:6" x14ac:dyDescent="0.25">
      <c r="A251" s="50" t="s">
        <v>20</v>
      </c>
      <c r="B251" s="9"/>
      <c r="C251" s="9"/>
      <c r="D251" s="9"/>
      <c r="E251" s="25">
        <f>D251-C251</f>
        <v>0</v>
      </c>
      <c r="F251" s="50"/>
    </row>
    <row r="252" spans="1:6" x14ac:dyDescent="0.25">
      <c r="A252" s="50" t="s">
        <v>21</v>
      </c>
      <c r="B252" s="9"/>
      <c r="C252" s="9"/>
      <c r="D252" s="9"/>
      <c r="E252" s="25">
        <f>D252-C252</f>
        <v>0</v>
      </c>
      <c r="F252" s="50"/>
    </row>
    <row r="253" spans="1:6" ht="15.6" x14ac:dyDescent="0.3">
      <c r="A253" s="46" t="s">
        <v>22</v>
      </c>
      <c r="B253" s="10">
        <f>SUM(B250:B252)</f>
        <v>0</v>
      </c>
      <c r="C253" s="10">
        <f>SUM(C250:C252)</f>
        <v>0</v>
      </c>
      <c r="D253" s="10">
        <f>SUM(D250:D252)</f>
        <v>0</v>
      </c>
      <c r="E253" s="26">
        <f>SUM(E250:E252)</f>
        <v>0</v>
      </c>
      <c r="F253" s="50"/>
    </row>
    <row r="254" spans="1:6" ht="15.6" x14ac:dyDescent="0.3">
      <c r="A254" s="58" t="s">
        <v>23</v>
      </c>
      <c r="B254" s="10">
        <f>B240+B244+B249+B253</f>
        <v>644526</v>
      </c>
      <c r="C254" s="10">
        <f>C240+C244+C249+C253</f>
        <v>503282</v>
      </c>
      <c r="D254" s="10">
        <f>D240+D244+D249+D253</f>
        <v>640895</v>
      </c>
      <c r="E254" s="30">
        <f>E240+E244+E249+E253</f>
        <v>137613</v>
      </c>
      <c r="F254" s="50"/>
    </row>
    <row r="255" spans="1:6" ht="15.6" x14ac:dyDescent="0.3">
      <c r="A255" s="54" t="s">
        <v>24</v>
      </c>
      <c r="B255" s="7"/>
      <c r="C255" s="38"/>
      <c r="D255" s="41"/>
      <c r="E255" s="40"/>
      <c r="F255" s="50"/>
    </row>
    <row r="256" spans="1:6" ht="16.2" thickBot="1" x14ac:dyDescent="0.35">
      <c r="A256" s="59" t="s">
        <v>255</v>
      </c>
      <c r="B256" s="37"/>
      <c r="C256" s="39"/>
      <c r="D256" s="42"/>
      <c r="E256" s="42"/>
      <c r="F256" s="50"/>
    </row>
    <row r="257" spans="1:6" ht="15.6" x14ac:dyDescent="0.3">
      <c r="A257" s="55" t="s">
        <v>253</v>
      </c>
      <c r="B257" s="60" t="s">
        <v>184</v>
      </c>
      <c r="C257" s="61" t="s">
        <v>185</v>
      </c>
      <c r="D257" s="62" t="s">
        <v>185</v>
      </c>
      <c r="E257" s="63" t="s">
        <v>248</v>
      </c>
      <c r="F257" s="50"/>
    </row>
    <row r="258" spans="1:6" ht="15.6" x14ac:dyDescent="0.3">
      <c r="A258" s="56" t="s">
        <v>254</v>
      </c>
      <c r="B258" s="64" t="s">
        <v>244</v>
      </c>
      <c r="C258" s="65" t="s">
        <v>244</v>
      </c>
      <c r="D258" s="66" t="s">
        <v>247</v>
      </c>
      <c r="E258" s="62" t="s">
        <v>244</v>
      </c>
      <c r="F258" s="50"/>
    </row>
    <row r="259" spans="1:6" x14ac:dyDescent="0.25">
      <c r="A259" s="50" t="s">
        <v>6</v>
      </c>
      <c r="B259" s="9">
        <v>0</v>
      </c>
      <c r="C259" s="9">
        <v>0</v>
      </c>
      <c r="D259" s="9">
        <v>0</v>
      </c>
      <c r="E259" s="25">
        <f>D259-C259</f>
        <v>0</v>
      </c>
      <c r="F259" s="50"/>
    </row>
    <row r="260" spans="1:6" x14ac:dyDescent="0.25">
      <c r="A260" s="50" t="s">
        <v>7</v>
      </c>
      <c r="B260" s="9"/>
      <c r="C260" s="9"/>
      <c r="D260" s="9"/>
      <c r="E260" s="25">
        <f>D260-C260</f>
        <v>0</v>
      </c>
      <c r="F260" s="50"/>
    </row>
    <row r="261" spans="1:6" x14ac:dyDescent="0.25">
      <c r="A261" s="50" t="s">
        <v>8</v>
      </c>
      <c r="B261" s="9">
        <v>0</v>
      </c>
      <c r="C261" s="9">
        <v>0</v>
      </c>
      <c r="D261" s="9">
        <v>0</v>
      </c>
      <c r="E261" s="25">
        <f>D261-C261</f>
        <v>0</v>
      </c>
      <c r="F261" s="50"/>
    </row>
    <row r="262" spans="1:6" ht="15.6" x14ac:dyDescent="0.3">
      <c r="A262" s="46" t="s">
        <v>9</v>
      </c>
      <c r="B262" s="10">
        <f>SUM(B259:B261)</f>
        <v>0</v>
      </c>
      <c r="C262" s="10">
        <f>SUM(C259:C261)</f>
        <v>0</v>
      </c>
      <c r="D262" s="10">
        <f>SUM(D259:D261)</f>
        <v>0</v>
      </c>
      <c r="E262" s="29">
        <f>SUM(E259:E261)</f>
        <v>0</v>
      </c>
      <c r="F262" s="50"/>
    </row>
    <row r="263" spans="1:6" x14ac:dyDescent="0.25">
      <c r="A263" s="50" t="s">
        <v>10</v>
      </c>
      <c r="B263" s="9">
        <v>0</v>
      </c>
      <c r="C263" s="9"/>
      <c r="D263" s="9">
        <v>3000</v>
      </c>
      <c r="E263" s="25">
        <f>D263-C263</f>
        <v>3000</v>
      </c>
      <c r="F263" s="50"/>
    </row>
    <row r="264" spans="1:6" x14ac:dyDescent="0.25">
      <c r="A264" s="50" t="s">
        <v>11</v>
      </c>
      <c r="B264" s="9">
        <v>0</v>
      </c>
      <c r="C264" s="9"/>
      <c r="D264" s="9">
        <v>0</v>
      </c>
      <c r="E264" s="25">
        <f>D264-C264</f>
        <v>0</v>
      </c>
      <c r="F264" s="50"/>
    </row>
    <row r="265" spans="1:6" x14ac:dyDescent="0.25">
      <c r="A265" s="50" t="s">
        <v>12</v>
      </c>
      <c r="B265" s="9">
        <v>0</v>
      </c>
      <c r="C265" s="9"/>
      <c r="D265" s="9">
        <v>0</v>
      </c>
      <c r="E265" s="25">
        <f>D265-C265</f>
        <v>0</v>
      </c>
      <c r="F265" s="50"/>
    </row>
    <row r="266" spans="1:6" ht="15.6" x14ac:dyDescent="0.3">
      <c r="A266" s="46" t="s">
        <v>13</v>
      </c>
      <c r="B266" s="10">
        <f>SUM(B263:B265)</f>
        <v>0</v>
      </c>
      <c r="C266" s="10">
        <f>SUM(C263:C265)</f>
        <v>0</v>
      </c>
      <c r="D266" s="10">
        <f>SUM(D263:D265)</f>
        <v>3000</v>
      </c>
      <c r="E266" s="29">
        <f>SUM(E263:E265)</f>
        <v>3000</v>
      </c>
      <c r="F266" s="50"/>
    </row>
    <row r="267" spans="1:6" x14ac:dyDescent="0.25">
      <c r="A267" s="50" t="s">
        <v>14</v>
      </c>
      <c r="B267" s="9"/>
      <c r="C267" s="9"/>
      <c r="D267" s="9"/>
      <c r="E267" s="25">
        <f>D267-C267</f>
        <v>0</v>
      </c>
      <c r="F267" s="50"/>
    </row>
    <row r="268" spans="1:6" x14ac:dyDescent="0.25">
      <c r="A268" s="50" t="s">
        <v>15</v>
      </c>
      <c r="B268" s="9"/>
      <c r="C268" s="9"/>
      <c r="D268" s="9"/>
      <c r="E268" s="25">
        <f>D268-C268</f>
        <v>0</v>
      </c>
      <c r="F268" s="50"/>
    </row>
    <row r="269" spans="1:6" x14ac:dyDescent="0.25">
      <c r="A269" s="50" t="s">
        <v>16</v>
      </c>
      <c r="B269" s="9"/>
      <c r="C269" s="9"/>
      <c r="D269" s="9"/>
      <c r="E269" s="25">
        <f>D269-C269</f>
        <v>0</v>
      </c>
      <c r="F269" s="50"/>
    </row>
    <row r="270" spans="1:6" x14ac:dyDescent="0.25">
      <c r="A270" s="50" t="s">
        <v>17</v>
      </c>
      <c r="B270" s="9"/>
      <c r="C270" s="9"/>
      <c r="D270" s="9"/>
      <c r="E270" s="25">
        <f>D270-C270</f>
        <v>0</v>
      </c>
      <c r="F270" s="50"/>
    </row>
    <row r="271" spans="1:6" ht="15.6" x14ac:dyDescent="0.3">
      <c r="A271" s="46" t="s">
        <v>18</v>
      </c>
      <c r="B271" s="10">
        <f>SUM(B267:B270)</f>
        <v>0</v>
      </c>
      <c r="C271" s="10">
        <f>SUM(C267:C270)</f>
        <v>0</v>
      </c>
      <c r="D271" s="10">
        <f>SUM(D267:D270)</f>
        <v>0</v>
      </c>
      <c r="E271" s="26">
        <f>SUM(E267:E270)</f>
        <v>0</v>
      </c>
      <c r="F271" s="50"/>
    </row>
    <row r="272" spans="1:6" x14ac:dyDescent="0.25">
      <c r="A272" s="50" t="s">
        <v>19</v>
      </c>
      <c r="B272" s="9"/>
      <c r="C272" s="9"/>
      <c r="D272" s="9"/>
      <c r="E272" s="25">
        <f>D272-C272</f>
        <v>0</v>
      </c>
      <c r="F272" s="50"/>
    </row>
    <row r="273" spans="1:6" x14ac:dyDescent="0.25">
      <c r="A273" s="50" t="s">
        <v>20</v>
      </c>
      <c r="B273" s="9"/>
      <c r="C273" s="9"/>
      <c r="D273" s="9"/>
      <c r="E273" s="25">
        <f>D273-C273</f>
        <v>0</v>
      </c>
      <c r="F273" s="50"/>
    </row>
    <row r="274" spans="1:6" x14ac:dyDescent="0.25">
      <c r="A274" s="50" t="s">
        <v>21</v>
      </c>
      <c r="B274" s="9"/>
      <c r="C274" s="9"/>
      <c r="D274" s="9"/>
      <c r="E274" s="25">
        <f>D274-C274</f>
        <v>0</v>
      </c>
      <c r="F274" s="50"/>
    </row>
    <row r="275" spans="1:6" ht="15.6" x14ac:dyDescent="0.3">
      <c r="A275" s="46" t="s">
        <v>22</v>
      </c>
      <c r="B275" s="10">
        <f>SUM(B272:B274)</f>
        <v>0</v>
      </c>
      <c r="C275" s="10">
        <f>SUM(C272:C274)</f>
        <v>0</v>
      </c>
      <c r="D275" s="10">
        <f>SUM(D272:D274)</f>
        <v>0</v>
      </c>
      <c r="E275" s="26">
        <f>SUM(E272:E274)</f>
        <v>0</v>
      </c>
      <c r="F275" s="50"/>
    </row>
    <row r="276" spans="1:6" ht="15.6" x14ac:dyDescent="0.3">
      <c r="A276" s="58" t="s">
        <v>23</v>
      </c>
      <c r="B276" s="10">
        <f>B262+B266+B271+B275</f>
        <v>0</v>
      </c>
      <c r="C276" s="10">
        <f>C262+C266+C271+C275</f>
        <v>0</v>
      </c>
      <c r="D276" s="10">
        <f>D262+D266+D271+D275</f>
        <v>3000</v>
      </c>
      <c r="E276" s="30">
        <f>E262+E266+E271+E275</f>
        <v>3000</v>
      </c>
      <c r="F276" s="50"/>
    </row>
    <row r="277" spans="1:6" ht="16.2" thickBot="1" x14ac:dyDescent="0.35">
      <c r="A277" s="67" t="s">
        <v>24</v>
      </c>
      <c r="B277" s="7"/>
      <c r="C277" s="22"/>
      <c r="D277" s="22"/>
      <c r="E277" s="23"/>
      <c r="F277" s="50"/>
    </row>
    <row r="278" spans="1:6" ht="15.6" x14ac:dyDescent="0.3">
      <c r="A278" s="59" t="s">
        <v>101</v>
      </c>
      <c r="B278" s="47" t="s">
        <v>184</v>
      </c>
      <c r="C278" s="48" t="s">
        <v>185</v>
      </c>
      <c r="D278" s="48" t="s">
        <v>185</v>
      </c>
      <c r="E278" s="49" t="s">
        <v>248</v>
      </c>
      <c r="F278" s="50"/>
    </row>
    <row r="279" spans="1:6" ht="15.6" x14ac:dyDescent="0.3">
      <c r="A279" s="56" t="s">
        <v>102</v>
      </c>
      <c r="B279" s="47" t="s">
        <v>244</v>
      </c>
      <c r="C279" s="52" t="s">
        <v>244</v>
      </c>
      <c r="D279" s="52" t="s">
        <v>247</v>
      </c>
      <c r="E279" s="48" t="s">
        <v>244</v>
      </c>
      <c r="F279" s="50"/>
    </row>
    <row r="280" spans="1:6" x14ac:dyDescent="0.25">
      <c r="A280" s="50" t="s">
        <v>6</v>
      </c>
      <c r="B280" s="9">
        <v>89870</v>
      </c>
      <c r="C280" s="9">
        <v>53040</v>
      </c>
      <c r="D280" s="9">
        <v>89870</v>
      </c>
      <c r="E280" s="25">
        <f>D280-C280</f>
        <v>36830</v>
      </c>
      <c r="F280" s="50"/>
    </row>
    <row r="281" spans="1:6" x14ac:dyDescent="0.25">
      <c r="A281" s="50" t="s">
        <v>7</v>
      </c>
      <c r="B281" s="9"/>
      <c r="C281" s="9"/>
      <c r="D281" s="9"/>
      <c r="E281" s="25">
        <f>D281-C281</f>
        <v>0</v>
      </c>
      <c r="F281" s="50"/>
    </row>
    <row r="282" spans="1:6" x14ac:dyDescent="0.25">
      <c r="A282" s="50" t="s">
        <v>8</v>
      </c>
      <c r="B282" s="9">
        <v>29190</v>
      </c>
      <c r="C282" s="9">
        <v>21216</v>
      </c>
      <c r="D282" s="9">
        <v>29190</v>
      </c>
      <c r="E282" s="25">
        <f>D282-C282</f>
        <v>7974</v>
      </c>
      <c r="F282" s="50"/>
    </row>
    <row r="283" spans="1:6" ht="15.6" x14ac:dyDescent="0.3">
      <c r="A283" s="46" t="s">
        <v>9</v>
      </c>
      <c r="B283" s="10">
        <f>SUM(B280:B282)</f>
        <v>119060</v>
      </c>
      <c r="C283" s="10">
        <f>SUM(C280:C282)</f>
        <v>74256</v>
      </c>
      <c r="D283" s="10">
        <f>SUM(D280:D282)</f>
        <v>119060</v>
      </c>
      <c r="E283" s="29">
        <f>SUM(E280:E282)</f>
        <v>44804</v>
      </c>
      <c r="F283" s="50"/>
    </row>
    <row r="284" spans="1:6" x14ac:dyDescent="0.25">
      <c r="A284" s="50" t="s">
        <v>10</v>
      </c>
      <c r="B284" s="9">
        <v>127</v>
      </c>
      <c r="C284" s="9"/>
      <c r="D284" s="9">
        <v>600</v>
      </c>
      <c r="E284" s="25">
        <f>D284-C284</f>
        <v>600</v>
      </c>
      <c r="F284" s="50"/>
    </row>
    <row r="285" spans="1:6" x14ac:dyDescent="0.25">
      <c r="A285" s="50" t="s">
        <v>11</v>
      </c>
      <c r="B285" s="9">
        <v>220</v>
      </c>
      <c r="C285" s="9"/>
      <c r="D285" s="9">
        <v>300</v>
      </c>
      <c r="E285" s="25">
        <f>D285-C285</f>
        <v>300</v>
      </c>
      <c r="F285" s="50"/>
    </row>
    <row r="286" spans="1:6" x14ac:dyDescent="0.25">
      <c r="A286" s="50" t="s">
        <v>12</v>
      </c>
      <c r="B286" s="9"/>
      <c r="C286" s="9"/>
      <c r="D286" s="9">
        <v>4500</v>
      </c>
      <c r="E286" s="25">
        <f>D286-C286</f>
        <v>4500</v>
      </c>
      <c r="F286" s="50"/>
    </row>
    <row r="287" spans="1:6" ht="15.6" x14ac:dyDescent="0.3">
      <c r="A287" s="46" t="s">
        <v>13</v>
      </c>
      <c r="B287" s="10">
        <f>SUM(B284:B286)</f>
        <v>347</v>
      </c>
      <c r="C287" s="10">
        <f>SUM(C284:C286)</f>
        <v>0</v>
      </c>
      <c r="D287" s="10">
        <f>SUM(D284:D286)</f>
        <v>5400</v>
      </c>
      <c r="E287" s="29">
        <f>SUM(E284:E286)</f>
        <v>5400</v>
      </c>
      <c r="F287" s="50"/>
    </row>
    <row r="288" spans="1:6" x14ac:dyDescent="0.25">
      <c r="A288" s="50" t="s">
        <v>14</v>
      </c>
      <c r="B288" s="9"/>
      <c r="C288" s="9"/>
      <c r="D288" s="9"/>
      <c r="E288" s="25">
        <f>D288-C288</f>
        <v>0</v>
      </c>
      <c r="F288" s="50"/>
    </row>
    <row r="289" spans="1:6" x14ac:dyDescent="0.25">
      <c r="A289" s="50" t="s">
        <v>15</v>
      </c>
      <c r="B289" s="9"/>
      <c r="C289" s="9"/>
      <c r="D289" s="9"/>
      <c r="E289" s="25">
        <f>D289-C289</f>
        <v>0</v>
      </c>
      <c r="F289" s="50"/>
    </row>
    <row r="290" spans="1:6" x14ac:dyDescent="0.25">
      <c r="A290" s="50" t="s">
        <v>16</v>
      </c>
      <c r="B290" s="9"/>
      <c r="C290" s="9"/>
      <c r="D290" s="9"/>
      <c r="E290" s="25">
        <f>D290-C290</f>
        <v>0</v>
      </c>
      <c r="F290" s="50"/>
    </row>
    <row r="291" spans="1:6" x14ac:dyDescent="0.25">
      <c r="A291" s="50" t="s">
        <v>17</v>
      </c>
      <c r="B291" s="9"/>
      <c r="C291" s="9"/>
      <c r="D291" s="9"/>
      <c r="E291" s="25">
        <f>D291-C291</f>
        <v>0</v>
      </c>
      <c r="F291" s="50"/>
    </row>
    <row r="292" spans="1:6" ht="15.6" x14ac:dyDescent="0.3">
      <c r="A292" s="46" t="s">
        <v>18</v>
      </c>
      <c r="B292" s="10">
        <f>SUM(B288:B291)</f>
        <v>0</v>
      </c>
      <c r="C292" s="10">
        <f>SUM(C288:C291)</f>
        <v>0</v>
      </c>
      <c r="D292" s="10">
        <f>SUM(D288:D291)</f>
        <v>0</v>
      </c>
      <c r="E292" s="26">
        <f>SUM(E288:E291)</f>
        <v>0</v>
      </c>
      <c r="F292" s="50"/>
    </row>
    <row r="293" spans="1:6" x14ac:dyDescent="0.25">
      <c r="A293" s="50" t="s">
        <v>19</v>
      </c>
      <c r="B293" s="9"/>
      <c r="C293" s="9"/>
      <c r="D293" s="9"/>
      <c r="E293" s="25">
        <f>D293-C293</f>
        <v>0</v>
      </c>
      <c r="F293" s="50"/>
    </row>
    <row r="294" spans="1:6" x14ac:dyDescent="0.25">
      <c r="A294" s="50" t="s">
        <v>20</v>
      </c>
      <c r="B294" s="9"/>
      <c r="C294" s="9"/>
      <c r="D294" s="9"/>
      <c r="E294" s="25">
        <f>D294-C294</f>
        <v>0</v>
      </c>
      <c r="F294" s="50"/>
    </row>
    <row r="295" spans="1:6" x14ac:dyDescent="0.25">
      <c r="A295" s="50" t="s">
        <v>21</v>
      </c>
      <c r="B295" s="9"/>
      <c r="C295" s="9"/>
      <c r="D295" s="9"/>
      <c r="E295" s="25">
        <f>D295-C295</f>
        <v>0</v>
      </c>
      <c r="F295" s="50"/>
    </row>
    <row r="296" spans="1:6" ht="15.6" x14ac:dyDescent="0.3">
      <c r="A296" s="46" t="s">
        <v>22</v>
      </c>
      <c r="B296" s="10">
        <f>SUM(B293:B295)</f>
        <v>0</v>
      </c>
      <c r="C296" s="10">
        <f>SUM(C293:C295)</f>
        <v>0</v>
      </c>
      <c r="D296" s="10">
        <f>SUM(D293:D295)</f>
        <v>0</v>
      </c>
      <c r="E296" s="26">
        <f>SUM(E293:E295)</f>
        <v>0</v>
      </c>
      <c r="F296" s="50"/>
    </row>
    <row r="297" spans="1:6" ht="15.6" x14ac:dyDescent="0.3">
      <c r="A297" s="51" t="s">
        <v>23</v>
      </c>
      <c r="B297" s="10">
        <f>B283+B287+B292+B296</f>
        <v>119407</v>
      </c>
      <c r="C297" s="10">
        <f>C283+C287+C292+C296</f>
        <v>74256</v>
      </c>
      <c r="D297" s="10">
        <f>D283+D287+D292+D296</f>
        <v>124460</v>
      </c>
      <c r="E297" s="30">
        <f>E283+E287+E292+E296</f>
        <v>50204</v>
      </c>
      <c r="F297" s="50"/>
    </row>
    <row r="298" spans="1:6" ht="16.2" thickBot="1" x14ac:dyDescent="0.35">
      <c r="A298" s="54" t="s">
        <v>24</v>
      </c>
      <c r="B298" s="7"/>
      <c r="C298" s="22"/>
      <c r="D298" s="22"/>
      <c r="E298" s="23"/>
      <c r="F298" s="50"/>
    </row>
    <row r="299" spans="1:6" ht="15.6" x14ac:dyDescent="0.3">
      <c r="A299" s="55" t="s">
        <v>187</v>
      </c>
      <c r="B299" s="47" t="s">
        <v>184</v>
      </c>
      <c r="C299" s="48" t="s">
        <v>185</v>
      </c>
      <c r="D299" s="48" t="s">
        <v>185</v>
      </c>
      <c r="E299" s="49" t="s">
        <v>248</v>
      </c>
      <c r="F299" s="50"/>
    </row>
    <row r="300" spans="1:6" ht="15.6" x14ac:dyDescent="0.3">
      <c r="A300" s="56" t="s">
        <v>183</v>
      </c>
      <c r="B300" s="47" t="s">
        <v>244</v>
      </c>
      <c r="C300" s="52" t="s">
        <v>244</v>
      </c>
      <c r="D300" s="52" t="s">
        <v>247</v>
      </c>
      <c r="E300" s="48" t="s">
        <v>244</v>
      </c>
      <c r="F300" s="50"/>
    </row>
    <row r="301" spans="1:6" x14ac:dyDescent="0.25">
      <c r="A301" s="50" t="s">
        <v>6</v>
      </c>
      <c r="B301" s="19">
        <f>B322+B343+B364+B385+B448+B469+B427+B406</f>
        <v>1053169</v>
      </c>
      <c r="C301" s="19">
        <f t="shared" ref="C301:D301" si="32">C322+C343+C364+C385+C448+C469+C427+C406</f>
        <v>806506.66</v>
      </c>
      <c r="D301" s="19">
        <f t="shared" si="32"/>
        <v>1009478</v>
      </c>
      <c r="E301" s="27">
        <f t="shared" ref="E301" si="33">E322+E343+E364+E385+E448+E469+E427+E406</f>
        <v>202971.34</v>
      </c>
      <c r="F301" s="50"/>
    </row>
    <row r="302" spans="1:6" x14ac:dyDescent="0.25">
      <c r="A302" s="50" t="s">
        <v>7</v>
      </c>
      <c r="B302" s="19">
        <f t="shared" ref="B302:D303" si="34">B323+B344+B365+B386+B449+B470+B428+B407</f>
        <v>0</v>
      </c>
      <c r="C302" s="19">
        <f t="shared" ref="C302" si="35">C323+C344+C365+C386+C449+C470+C428+C407</f>
        <v>0</v>
      </c>
      <c r="D302" s="19">
        <f t="shared" si="34"/>
        <v>0</v>
      </c>
      <c r="E302" s="27">
        <f t="shared" ref="E302" si="36">E323+E344+E365+E386+E449+E470+E428+E407</f>
        <v>0</v>
      </c>
      <c r="F302" s="50"/>
    </row>
    <row r="303" spans="1:6" x14ac:dyDescent="0.25">
      <c r="A303" s="50" t="s">
        <v>8</v>
      </c>
      <c r="B303" s="19">
        <f t="shared" si="34"/>
        <v>346107</v>
      </c>
      <c r="C303" s="19">
        <f t="shared" ref="C303" si="37">C324+C345+C366+C387+C450+C471+C429+C408</f>
        <v>321673.82</v>
      </c>
      <c r="D303" s="19">
        <f t="shared" si="34"/>
        <v>344690</v>
      </c>
      <c r="E303" s="27">
        <f t="shared" ref="E303" si="38">E324+E345+E366+E387+E450+E471+E429+E408</f>
        <v>23016.179999999997</v>
      </c>
      <c r="F303" s="50"/>
    </row>
    <row r="304" spans="1:6" ht="15.6" x14ac:dyDescent="0.3">
      <c r="A304" s="46" t="s">
        <v>9</v>
      </c>
      <c r="B304" s="20">
        <f t="shared" ref="B304:D304" si="39">SUM(B301:B303)</f>
        <v>1399276</v>
      </c>
      <c r="C304" s="20">
        <f t="shared" ref="C304" si="40">SUM(C301:C303)</f>
        <v>1128180.48</v>
      </c>
      <c r="D304" s="20">
        <f t="shared" si="39"/>
        <v>1354168</v>
      </c>
      <c r="E304" s="28">
        <f t="shared" ref="E304" si="41">SUM(E301:E303)</f>
        <v>225987.52</v>
      </c>
      <c r="F304" s="50"/>
    </row>
    <row r="305" spans="1:6" x14ac:dyDescent="0.25">
      <c r="A305" s="50" t="s">
        <v>10</v>
      </c>
      <c r="B305" s="19">
        <f>B326+B347+B368+B389+B452+B473+B431+B410</f>
        <v>3134</v>
      </c>
      <c r="C305" s="19">
        <f t="shared" ref="C305:D305" si="42">C326+C347+C368+C389+C452+C473+C431+C410</f>
        <v>0</v>
      </c>
      <c r="D305" s="19">
        <f t="shared" si="42"/>
        <v>2500</v>
      </c>
      <c r="E305" s="27">
        <f t="shared" ref="E305" si="43">E326+E347+E368+E389+E452+E473+E431+E410</f>
        <v>2500</v>
      </c>
      <c r="F305" s="50"/>
    </row>
    <row r="306" spans="1:6" x14ac:dyDescent="0.25">
      <c r="A306" s="50" t="s">
        <v>11</v>
      </c>
      <c r="B306" s="19">
        <f t="shared" ref="B306:D307" si="44">B327+B348+B369+B390+B453+B474+B432+B411</f>
        <v>220</v>
      </c>
      <c r="C306" s="19">
        <f t="shared" ref="C306" si="45">C327+C348+C369+C390+C453+C474+C432+C411</f>
        <v>0</v>
      </c>
      <c r="D306" s="19">
        <f t="shared" si="44"/>
        <v>500</v>
      </c>
      <c r="E306" s="27">
        <f t="shared" ref="E306" si="46">E327+E348+E369+E390+E453+E474+E432+E411</f>
        <v>500</v>
      </c>
      <c r="F306" s="50"/>
    </row>
    <row r="307" spans="1:6" x14ac:dyDescent="0.25">
      <c r="A307" s="50" t="s">
        <v>12</v>
      </c>
      <c r="B307" s="19">
        <f>B328+B349+B370+B391+B454+B475+B433+B412</f>
        <v>795</v>
      </c>
      <c r="C307" s="19">
        <f t="shared" ref="C307" si="47">C328+C349+C370+C391+C454+C475+C433+C412</f>
        <v>800</v>
      </c>
      <c r="D307" s="19">
        <f t="shared" si="44"/>
        <v>800</v>
      </c>
      <c r="E307" s="27">
        <f t="shared" ref="E307" si="48">E328+E349+E370+E391+E454+E475+E433+E412</f>
        <v>0</v>
      </c>
      <c r="F307" s="50"/>
    </row>
    <row r="308" spans="1:6" ht="15.6" x14ac:dyDescent="0.3">
      <c r="A308" s="46" t="s">
        <v>13</v>
      </c>
      <c r="B308" s="20">
        <f t="shared" ref="B308:D308" si="49">SUM(B305:B307)</f>
        <v>4149</v>
      </c>
      <c r="C308" s="20">
        <f t="shared" ref="C308" si="50">SUM(C305:C307)</f>
        <v>800</v>
      </c>
      <c r="D308" s="20">
        <f t="shared" si="49"/>
        <v>3800</v>
      </c>
      <c r="E308" s="28">
        <f t="shared" ref="E308" si="51">SUM(E305:E307)</f>
        <v>3000</v>
      </c>
      <c r="F308" s="50"/>
    </row>
    <row r="309" spans="1:6" x14ac:dyDescent="0.25">
      <c r="A309" s="50" t="s">
        <v>14</v>
      </c>
      <c r="B309" s="19">
        <f>B330+B351+B372+B393+B456+B477+B435+B414</f>
        <v>0</v>
      </c>
      <c r="C309" s="19">
        <f t="shared" ref="C309:D309" si="52">C330+C351+C372+C393+C456+C477+C435+C414</f>
        <v>0</v>
      </c>
      <c r="D309" s="19">
        <f t="shared" si="52"/>
        <v>0</v>
      </c>
      <c r="E309" s="27">
        <f t="shared" ref="E309" si="53">E330+E351+E372+E393+E456+E477+E435+E414</f>
        <v>0</v>
      </c>
      <c r="F309" s="50"/>
    </row>
    <row r="310" spans="1:6" x14ac:dyDescent="0.25">
      <c r="A310" s="50" t="s">
        <v>15</v>
      </c>
      <c r="B310" s="19">
        <f t="shared" ref="B310:D312" si="54">B331+B352+B373+B394+B457+B478+B436+B415</f>
        <v>0</v>
      </c>
      <c r="C310" s="19">
        <f t="shared" ref="C310" si="55">C331+C352+C373+C394+C457+C478+C436+C415</f>
        <v>0</v>
      </c>
      <c r="D310" s="19">
        <f t="shared" si="54"/>
        <v>0</v>
      </c>
      <c r="E310" s="27">
        <f t="shared" ref="E310" si="56">E331+E352+E373+E394+E457+E478+E436+E415</f>
        <v>0</v>
      </c>
      <c r="F310" s="50"/>
    </row>
    <row r="311" spans="1:6" x14ac:dyDescent="0.25">
      <c r="A311" s="50" t="s">
        <v>16</v>
      </c>
      <c r="B311" s="19">
        <f t="shared" si="54"/>
        <v>0</v>
      </c>
      <c r="C311" s="19">
        <f t="shared" ref="C311" si="57">C332+C353+C374+C395+C458+C479+C437+C416</f>
        <v>0</v>
      </c>
      <c r="D311" s="19">
        <f t="shared" si="54"/>
        <v>0</v>
      </c>
      <c r="E311" s="27">
        <f t="shared" ref="E311" si="58">E332+E353+E374+E395+E458+E479+E437+E416</f>
        <v>0</v>
      </c>
      <c r="F311" s="50"/>
    </row>
    <row r="312" spans="1:6" x14ac:dyDescent="0.25">
      <c r="A312" s="50" t="s">
        <v>17</v>
      </c>
      <c r="B312" s="19">
        <f t="shared" si="54"/>
        <v>0</v>
      </c>
      <c r="C312" s="19">
        <f t="shared" ref="C312" si="59">C333+C354+C375+C396+C459+C480+C438+C417</f>
        <v>0</v>
      </c>
      <c r="D312" s="19">
        <f t="shared" si="54"/>
        <v>0</v>
      </c>
      <c r="E312" s="27">
        <f t="shared" ref="E312" si="60">E333+E354+E375+E396+E459+E480+E438+E417</f>
        <v>0</v>
      </c>
      <c r="F312" s="50"/>
    </row>
    <row r="313" spans="1:6" ht="15.6" x14ac:dyDescent="0.3">
      <c r="A313" s="46" t="s">
        <v>18</v>
      </c>
      <c r="B313" s="20">
        <f t="shared" ref="B313:D313" si="61">SUM(B309:B312)</f>
        <v>0</v>
      </c>
      <c r="C313" s="20">
        <f t="shared" ref="C313" si="62">SUM(C309:C312)</f>
        <v>0</v>
      </c>
      <c r="D313" s="20">
        <f t="shared" si="61"/>
        <v>0</v>
      </c>
      <c r="E313" s="28">
        <f t="shared" ref="E313" si="63">SUM(E309:E312)</f>
        <v>0</v>
      </c>
      <c r="F313" s="50"/>
    </row>
    <row r="314" spans="1:6" x14ac:dyDescent="0.25">
      <c r="A314" s="50" t="s">
        <v>19</v>
      </c>
      <c r="B314" s="19">
        <f>B335+B356+B377+B398+B461+B482+B440+B419</f>
        <v>0</v>
      </c>
      <c r="C314" s="19">
        <f t="shared" ref="C314:D314" si="64">C335+C356+C377+C398+C461+C482+C440+C419</f>
        <v>0</v>
      </c>
      <c r="D314" s="19">
        <f t="shared" si="64"/>
        <v>0</v>
      </c>
      <c r="E314" s="27">
        <f t="shared" ref="E314" si="65">E335+E356+E377+E398+E461+E482+E440+E419</f>
        <v>0</v>
      </c>
      <c r="F314" s="50"/>
    </row>
    <row r="315" spans="1:6" x14ac:dyDescent="0.25">
      <c r="A315" s="50" t="s">
        <v>20</v>
      </c>
      <c r="B315" s="19">
        <f t="shared" ref="B315:D316" si="66">B336+B357+B378+B399+B462+B483+B441+B420</f>
        <v>0</v>
      </c>
      <c r="C315" s="19">
        <f t="shared" ref="C315" si="67">C336+C357+C378+C399+C462+C483+C441+C420</f>
        <v>0</v>
      </c>
      <c r="D315" s="19">
        <f t="shared" si="66"/>
        <v>0</v>
      </c>
      <c r="E315" s="27">
        <f t="shared" ref="E315" si="68">E336+E357+E378+E399+E462+E483+E441+E420</f>
        <v>0</v>
      </c>
      <c r="F315" s="50"/>
    </row>
    <row r="316" spans="1:6" x14ac:dyDescent="0.25">
      <c r="A316" s="50" t="s">
        <v>21</v>
      </c>
      <c r="B316" s="19">
        <f t="shared" si="66"/>
        <v>0</v>
      </c>
      <c r="C316" s="19">
        <f t="shared" ref="C316" si="69">C337+C358+C379+C400+C463+C484+C442+C421</f>
        <v>0</v>
      </c>
      <c r="D316" s="19">
        <f t="shared" si="66"/>
        <v>0</v>
      </c>
      <c r="E316" s="27">
        <f t="shared" ref="E316" si="70">E337+E358+E379+E400+E463+E484+E442+E421</f>
        <v>0</v>
      </c>
      <c r="F316" s="50"/>
    </row>
    <row r="317" spans="1:6" ht="15.6" x14ac:dyDescent="0.3">
      <c r="A317" s="46" t="s">
        <v>22</v>
      </c>
      <c r="B317" s="20">
        <f t="shared" ref="B317:D317" si="71">SUM(B314:B316)</f>
        <v>0</v>
      </c>
      <c r="C317" s="20">
        <f t="shared" ref="C317" si="72">SUM(C314:C316)</f>
        <v>0</v>
      </c>
      <c r="D317" s="20">
        <f t="shared" si="71"/>
        <v>0</v>
      </c>
      <c r="E317" s="28">
        <f t="shared" ref="E317" si="73">SUM(E314:E316)</f>
        <v>0</v>
      </c>
      <c r="F317" s="50"/>
    </row>
    <row r="318" spans="1:6" ht="15.6" x14ac:dyDescent="0.3">
      <c r="A318" s="46" t="s">
        <v>23</v>
      </c>
      <c r="B318" s="20">
        <f t="shared" ref="B318:D318" si="74">SUM(B317,B313,B308,B304)</f>
        <v>1403425</v>
      </c>
      <c r="C318" s="20">
        <f t="shared" ref="C318" si="75">SUM(C317,C313,C308,C304)</f>
        <v>1128980.48</v>
      </c>
      <c r="D318" s="20">
        <f t="shared" si="74"/>
        <v>1357968</v>
      </c>
      <c r="E318" s="28">
        <f t="shared" ref="E318" si="76">SUM(E317,E313,E308,E304)</f>
        <v>228987.51999999999</v>
      </c>
      <c r="F318" s="50"/>
    </row>
    <row r="319" spans="1:6" ht="16.2" thickBot="1" x14ac:dyDescent="0.35">
      <c r="A319" s="67" t="s">
        <v>24</v>
      </c>
      <c r="B319" s="7"/>
      <c r="C319" s="22"/>
      <c r="D319" s="22"/>
      <c r="E319" s="23"/>
      <c r="F319" s="50"/>
    </row>
    <row r="320" spans="1:6" ht="15.6" x14ac:dyDescent="0.3">
      <c r="A320" s="59" t="s">
        <v>77</v>
      </c>
      <c r="B320" s="47" t="s">
        <v>184</v>
      </c>
      <c r="C320" s="48" t="s">
        <v>185</v>
      </c>
      <c r="D320" s="48" t="s">
        <v>185</v>
      </c>
      <c r="E320" s="49" t="s">
        <v>248</v>
      </c>
      <c r="F320" s="50"/>
    </row>
    <row r="321" spans="1:6" ht="15.6" x14ac:dyDescent="0.3">
      <c r="A321" s="56" t="s">
        <v>78</v>
      </c>
      <c r="B321" s="47" t="s">
        <v>244</v>
      </c>
      <c r="C321" s="52" t="s">
        <v>244</v>
      </c>
      <c r="D321" s="52" t="s">
        <v>247</v>
      </c>
      <c r="E321" s="48" t="s">
        <v>244</v>
      </c>
      <c r="F321" s="50"/>
    </row>
    <row r="322" spans="1:6" x14ac:dyDescent="0.25">
      <c r="A322" s="53" t="s">
        <v>6</v>
      </c>
      <c r="B322" s="9"/>
      <c r="C322" s="9"/>
      <c r="D322" s="9"/>
      <c r="E322" s="25">
        <f>D322-C322</f>
        <v>0</v>
      </c>
      <c r="F322" s="50"/>
    </row>
    <row r="323" spans="1:6" x14ac:dyDescent="0.25">
      <c r="A323" s="50" t="s">
        <v>7</v>
      </c>
      <c r="B323" s="9"/>
      <c r="C323" s="9"/>
      <c r="D323" s="9"/>
      <c r="E323" s="25">
        <f>D323-C323</f>
        <v>0</v>
      </c>
      <c r="F323" s="50"/>
    </row>
    <row r="324" spans="1:6" x14ac:dyDescent="0.25">
      <c r="A324" s="50" t="s">
        <v>8</v>
      </c>
      <c r="B324" s="9"/>
      <c r="C324" s="9"/>
      <c r="D324" s="9"/>
      <c r="E324" s="25">
        <f>D324-C324</f>
        <v>0</v>
      </c>
      <c r="F324" s="50"/>
    </row>
    <row r="325" spans="1:6" ht="15.6" x14ac:dyDescent="0.3">
      <c r="A325" s="46" t="s">
        <v>9</v>
      </c>
      <c r="B325" s="10">
        <f>SUM(B322:B324)</f>
        <v>0</v>
      </c>
      <c r="C325" s="10">
        <f>SUM(C322:C324)</f>
        <v>0</v>
      </c>
      <c r="D325" s="10">
        <f>SUM(D322:D324)</f>
        <v>0</v>
      </c>
      <c r="E325" s="29">
        <f>SUM(E322:E324)</f>
        <v>0</v>
      </c>
      <c r="F325" s="50"/>
    </row>
    <row r="326" spans="1:6" x14ac:dyDescent="0.25">
      <c r="A326" s="50" t="s">
        <v>10</v>
      </c>
      <c r="B326" s="9">
        <v>1141</v>
      </c>
      <c r="C326" s="9"/>
      <c r="D326" s="9">
        <v>2000</v>
      </c>
      <c r="E326" s="25">
        <f>D326-C326</f>
        <v>2000</v>
      </c>
      <c r="F326" s="50"/>
    </row>
    <row r="327" spans="1:6" x14ac:dyDescent="0.25">
      <c r="A327" s="50" t="s">
        <v>11</v>
      </c>
      <c r="B327" s="9">
        <v>220</v>
      </c>
      <c r="C327" s="9"/>
      <c r="D327" s="9">
        <v>500</v>
      </c>
      <c r="E327" s="25">
        <f>D327-C327</f>
        <v>500</v>
      </c>
      <c r="F327" s="50"/>
    </row>
    <row r="328" spans="1:6" x14ac:dyDescent="0.25">
      <c r="A328" s="50" t="s">
        <v>12</v>
      </c>
      <c r="B328" s="9">
        <v>795</v>
      </c>
      <c r="C328" s="9">
        <v>800</v>
      </c>
      <c r="D328" s="9">
        <v>800</v>
      </c>
      <c r="E328" s="25">
        <f>D328-C328</f>
        <v>0</v>
      </c>
      <c r="F328" s="50"/>
    </row>
    <row r="329" spans="1:6" ht="15.6" x14ac:dyDescent="0.3">
      <c r="A329" s="46" t="s">
        <v>13</v>
      </c>
      <c r="B329" s="10">
        <f>SUM(B326:B328)</f>
        <v>2156</v>
      </c>
      <c r="C329" s="10">
        <f>SUM(C326:C328)</f>
        <v>800</v>
      </c>
      <c r="D329" s="10">
        <f>SUM(D326:D328)</f>
        <v>3300</v>
      </c>
      <c r="E329" s="29">
        <f>SUM(E326:E328)</f>
        <v>2500</v>
      </c>
      <c r="F329" s="50"/>
    </row>
    <row r="330" spans="1:6" x14ac:dyDescent="0.25">
      <c r="A330" s="50" t="s">
        <v>14</v>
      </c>
      <c r="B330" s="9"/>
      <c r="C330" s="9"/>
      <c r="D330" s="9"/>
      <c r="E330" s="25">
        <f>D330-C330</f>
        <v>0</v>
      </c>
      <c r="F330" s="50"/>
    </row>
    <row r="331" spans="1:6" x14ac:dyDescent="0.25">
      <c r="A331" s="50" t="s">
        <v>15</v>
      </c>
      <c r="B331" s="9"/>
      <c r="C331" s="9"/>
      <c r="D331" s="9"/>
      <c r="E331" s="25">
        <f>D331-C331</f>
        <v>0</v>
      </c>
      <c r="F331" s="50"/>
    </row>
    <row r="332" spans="1:6" x14ac:dyDescent="0.25">
      <c r="A332" s="50" t="s">
        <v>16</v>
      </c>
      <c r="B332" s="9"/>
      <c r="C332" s="9"/>
      <c r="D332" s="9"/>
      <c r="E332" s="25">
        <f>D332-C332</f>
        <v>0</v>
      </c>
      <c r="F332" s="50"/>
    </row>
    <row r="333" spans="1:6" x14ac:dyDescent="0.25">
      <c r="A333" s="50" t="s">
        <v>17</v>
      </c>
      <c r="B333" s="9"/>
      <c r="C333" s="9"/>
      <c r="D333" s="9"/>
      <c r="E333" s="25">
        <f>D333-C333</f>
        <v>0</v>
      </c>
      <c r="F333" s="50"/>
    </row>
    <row r="334" spans="1:6" ht="15.6" x14ac:dyDescent="0.3">
      <c r="A334" s="46" t="s">
        <v>18</v>
      </c>
      <c r="B334" s="10">
        <f>SUM(B330:B333)</f>
        <v>0</v>
      </c>
      <c r="C334" s="10">
        <f>SUM(C330:C333)</f>
        <v>0</v>
      </c>
      <c r="D334" s="10">
        <f>SUM(D330:D333)</f>
        <v>0</v>
      </c>
      <c r="E334" s="26">
        <f>SUM(E330:E333)</f>
        <v>0</v>
      </c>
      <c r="F334" s="50"/>
    </row>
    <row r="335" spans="1:6" x14ac:dyDescent="0.25">
      <c r="A335" s="50" t="s">
        <v>19</v>
      </c>
      <c r="B335" s="9"/>
      <c r="C335" s="9"/>
      <c r="D335" s="9"/>
      <c r="E335" s="25">
        <f>D335-C335</f>
        <v>0</v>
      </c>
      <c r="F335" s="50"/>
    </row>
    <row r="336" spans="1:6" x14ac:dyDescent="0.25">
      <c r="A336" s="50" t="s">
        <v>20</v>
      </c>
      <c r="B336" s="9"/>
      <c r="C336" s="9"/>
      <c r="D336" s="9"/>
      <c r="E336" s="25">
        <f>D336-C336</f>
        <v>0</v>
      </c>
      <c r="F336" s="50"/>
    </row>
    <row r="337" spans="1:6" x14ac:dyDescent="0.25">
      <c r="A337" s="50" t="s">
        <v>21</v>
      </c>
      <c r="B337" s="9"/>
      <c r="C337" s="9"/>
      <c r="D337" s="9"/>
      <c r="E337" s="25">
        <f>D337-C337</f>
        <v>0</v>
      </c>
      <c r="F337" s="50"/>
    </row>
    <row r="338" spans="1:6" ht="15.6" x14ac:dyDescent="0.3">
      <c r="A338" s="46" t="s">
        <v>22</v>
      </c>
      <c r="B338" s="10">
        <f>SUM(B335:B337)</f>
        <v>0</v>
      </c>
      <c r="C338" s="10">
        <f>SUM(C335:C337)</f>
        <v>0</v>
      </c>
      <c r="D338" s="10">
        <f>SUM(D335:D337)</f>
        <v>0</v>
      </c>
      <c r="E338" s="26">
        <f>SUM(E335:E337)</f>
        <v>0</v>
      </c>
      <c r="F338" s="50"/>
    </row>
    <row r="339" spans="1:6" ht="15.6" x14ac:dyDescent="0.3">
      <c r="A339" s="51" t="s">
        <v>23</v>
      </c>
      <c r="B339" s="10">
        <f>B325+B329+B334+B338</f>
        <v>2156</v>
      </c>
      <c r="C339" s="10">
        <f>C325+C329+C334+C338</f>
        <v>800</v>
      </c>
      <c r="D339" s="10">
        <f>D325+D329+D334+D338</f>
        <v>3300</v>
      </c>
      <c r="E339" s="30">
        <f>E325+E329+E334+E338</f>
        <v>2500</v>
      </c>
      <c r="F339" s="50"/>
    </row>
    <row r="340" spans="1:6" ht="16.2" thickBot="1" x14ac:dyDescent="0.35">
      <c r="A340" s="67" t="s">
        <v>24</v>
      </c>
      <c r="B340" s="7"/>
      <c r="C340" s="22"/>
      <c r="D340" s="22"/>
      <c r="E340" s="23"/>
      <c r="F340" s="50"/>
    </row>
    <row r="341" spans="1:6" ht="15.6" x14ac:dyDescent="0.3">
      <c r="A341" s="59" t="s">
        <v>79</v>
      </c>
      <c r="B341" s="47" t="s">
        <v>184</v>
      </c>
      <c r="C341" s="48" t="s">
        <v>185</v>
      </c>
      <c r="D341" s="48" t="s">
        <v>185</v>
      </c>
      <c r="E341" s="49" t="s">
        <v>248</v>
      </c>
      <c r="F341" s="50"/>
    </row>
    <row r="342" spans="1:6" ht="15.6" x14ac:dyDescent="0.3">
      <c r="A342" s="56" t="s">
        <v>80</v>
      </c>
      <c r="B342" s="47" t="s">
        <v>244</v>
      </c>
      <c r="C342" s="52" t="s">
        <v>244</v>
      </c>
      <c r="D342" s="52" t="s">
        <v>247</v>
      </c>
      <c r="E342" s="48" t="s">
        <v>244</v>
      </c>
      <c r="F342" s="50"/>
    </row>
    <row r="343" spans="1:6" x14ac:dyDescent="0.25">
      <c r="A343" s="53" t="s">
        <v>6</v>
      </c>
      <c r="B343" s="9">
        <v>357880</v>
      </c>
      <c r="C343" s="9">
        <v>291702</v>
      </c>
      <c r="D343" s="9">
        <v>314189</v>
      </c>
      <c r="E343" s="25">
        <f>D343-C343</f>
        <v>22487</v>
      </c>
      <c r="F343" s="50"/>
    </row>
    <row r="344" spans="1:6" x14ac:dyDescent="0.25">
      <c r="A344" s="50" t="s">
        <v>7</v>
      </c>
      <c r="B344" s="9"/>
      <c r="C344" s="9"/>
      <c r="D344" s="9"/>
      <c r="E344" s="25">
        <f>D344-C344</f>
        <v>0</v>
      </c>
      <c r="F344" s="50"/>
    </row>
    <row r="345" spans="1:6" x14ac:dyDescent="0.25">
      <c r="A345" s="50" t="s">
        <v>8</v>
      </c>
      <c r="B345" s="9">
        <v>104821</v>
      </c>
      <c r="C345" s="9">
        <v>116323.15</v>
      </c>
      <c r="D345" s="9">
        <v>103404</v>
      </c>
      <c r="E345" s="25">
        <f>D345-C345</f>
        <v>-12919.149999999994</v>
      </c>
      <c r="F345" s="50"/>
    </row>
    <row r="346" spans="1:6" ht="15.6" x14ac:dyDescent="0.3">
      <c r="A346" s="46" t="s">
        <v>9</v>
      </c>
      <c r="B346" s="10">
        <f>SUM(B343:B345)</f>
        <v>462701</v>
      </c>
      <c r="C346" s="10">
        <f>SUM(C343:C345)</f>
        <v>408025.15</v>
      </c>
      <c r="D346" s="10">
        <f>SUM(D343:D345)</f>
        <v>417593</v>
      </c>
      <c r="E346" s="29">
        <f>SUM(E343:E345)</f>
        <v>9567.8500000000058</v>
      </c>
      <c r="F346" s="50"/>
    </row>
    <row r="347" spans="1:6" x14ac:dyDescent="0.25">
      <c r="A347" s="50" t="s">
        <v>10</v>
      </c>
      <c r="B347" s="9">
        <v>1075</v>
      </c>
      <c r="C347" s="9"/>
      <c r="D347" s="9"/>
      <c r="E347" s="25">
        <f>D347-C347</f>
        <v>0</v>
      </c>
      <c r="F347" s="50"/>
    </row>
    <row r="348" spans="1:6" x14ac:dyDescent="0.25">
      <c r="A348" s="50" t="s">
        <v>11</v>
      </c>
      <c r="B348" s="9"/>
      <c r="C348" s="9"/>
      <c r="D348" s="9"/>
      <c r="E348" s="25">
        <f>D348-C348</f>
        <v>0</v>
      </c>
      <c r="F348" s="50"/>
    </row>
    <row r="349" spans="1:6" x14ac:dyDescent="0.25">
      <c r="A349" s="50" t="s">
        <v>12</v>
      </c>
      <c r="B349" s="9"/>
      <c r="C349" s="9"/>
      <c r="D349" s="9"/>
      <c r="E349" s="25">
        <f>D349-C349</f>
        <v>0</v>
      </c>
      <c r="F349" s="50"/>
    </row>
    <row r="350" spans="1:6" ht="15.6" x14ac:dyDescent="0.3">
      <c r="A350" s="46" t="s">
        <v>13</v>
      </c>
      <c r="B350" s="10">
        <f>SUM(B347:B349)</f>
        <v>1075</v>
      </c>
      <c r="C350" s="10">
        <f>SUM(C347:C349)</f>
        <v>0</v>
      </c>
      <c r="D350" s="10">
        <f>SUM(D347:D349)</f>
        <v>0</v>
      </c>
      <c r="E350" s="29">
        <f>SUM(E347:E349)</f>
        <v>0</v>
      </c>
      <c r="F350" s="50"/>
    </row>
    <row r="351" spans="1:6" x14ac:dyDescent="0.25">
      <c r="A351" s="50" t="s">
        <v>14</v>
      </c>
      <c r="B351" s="9"/>
      <c r="C351" s="9"/>
      <c r="D351" s="9"/>
      <c r="E351" s="25">
        <f>D351-C351</f>
        <v>0</v>
      </c>
      <c r="F351" s="50"/>
    </row>
    <row r="352" spans="1:6" x14ac:dyDescent="0.25">
      <c r="A352" s="50" t="s">
        <v>15</v>
      </c>
      <c r="B352" s="9"/>
      <c r="C352" s="9"/>
      <c r="D352" s="9"/>
      <c r="E352" s="25">
        <f>D352-C352</f>
        <v>0</v>
      </c>
      <c r="F352" s="50"/>
    </row>
    <row r="353" spans="1:6" x14ac:dyDescent="0.25">
      <c r="A353" s="50" t="s">
        <v>16</v>
      </c>
      <c r="B353" s="9"/>
      <c r="C353" s="9"/>
      <c r="D353" s="9"/>
      <c r="E353" s="25">
        <f>D353-C353</f>
        <v>0</v>
      </c>
      <c r="F353" s="50"/>
    </row>
    <row r="354" spans="1:6" x14ac:dyDescent="0.25">
      <c r="A354" s="50" t="s">
        <v>17</v>
      </c>
      <c r="B354" s="9"/>
      <c r="C354" s="9"/>
      <c r="D354" s="9"/>
      <c r="E354" s="25">
        <f>D354-C354</f>
        <v>0</v>
      </c>
      <c r="F354" s="50"/>
    </row>
    <row r="355" spans="1:6" ht="15.6" x14ac:dyDescent="0.3">
      <c r="A355" s="46" t="s">
        <v>18</v>
      </c>
      <c r="B355" s="10">
        <f>SUM(B351:B354)</f>
        <v>0</v>
      </c>
      <c r="C355" s="10">
        <f>SUM(C351:C354)</f>
        <v>0</v>
      </c>
      <c r="D355" s="10">
        <f>SUM(D351:D354)</f>
        <v>0</v>
      </c>
      <c r="E355" s="26">
        <f>SUM(E351:E354)</f>
        <v>0</v>
      </c>
      <c r="F355" s="50"/>
    </row>
    <row r="356" spans="1:6" x14ac:dyDescent="0.25">
      <c r="A356" s="50" t="s">
        <v>19</v>
      </c>
      <c r="B356" s="9"/>
      <c r="C356" s="9"/>
      <c r="D356" s="9"/>
      <c r="E356" s="25">
        <f>D356-C356</f>
        <v>0</v>
      </c>
      <c r="F356" s="50"/>
    </row>
    <row r="357" spans="1:6" x14ac:dyDescent="0.25">
      <c r="A357" s="50" t="s">
        <v>20</v>
      </c>
      <c r="B357" s="9"/>
      <c r="C357" s="9"/>
      <c r="D357" s="9"/>
      <c r="E357" s="25">
        <f>D357-C357</f>
        <v>0</v>
      </c>
      <c r="F357" s="50"/>
    </row>
    <row r="358" spans="1:6" x14ac:dyDescent="0.25">
      <c r="A358" s="50" t="s">
        <v>21</v>
      </c>
      <c r="B358" s="9"/>
      <c r="C358" s="9"/>
      <c r="D358" s="9"/>
      <c r="E358" s="25">
        <f>D358-C358</f>
        <v>0</v>
      </c>
      <c r="F358" s="50"/>
    </row>
    <row r="359" spans="1:6" ht="15.6" x14ac:dyDescent="0.3">
      <c r="A359" s="46" t="s">
        <v>22</v>
      </c>
      <c r="B359" s="10">
        <f>SUM(B356:B358)</f>
        <v>0</v>
      </c>
      <c r="C359" s="10">
        <f>SUM(C356:C358)</f>
        <v>0</v>
      </c>
      <c r="D359" s="10">
        <f>SUM(D356:D358)</f>
        <v>0</v>
      </c>
      <c r="E359" s="26">
        <f>SUM(E356:E358)</f>
        <v>0</v>
      </c>
      <c r="F359" s="50"/>
    </row>
    <row r="360" spans="1:6" ht="15.6" x14ac:dyDescent="0.3">
      <c r="A360" s="51" t="s">
        <v>23</v>
      </c>
      <c r="B360" s="10">
        <f>B346+B350+B355+B359</f>
        <v>463776</v>
      </c>
      <c r="C360" s="10">
        <f>C346+C350+C355+C359</f>
        <v>408025.15</v>
      </c>
      <c r="D360" s="10">
        <f>D346+D350+D355+D359</f>
        <v>417593</v>
      </c>
      <c r="E360" s="30">
        <f>E346+E350+E355+E359</f>
        <v>9567.8500000000058</v>
      </c>
      <c r="F360" s="50"/>
    </row>
    <row r="361" spans="1:6" ht="16.2" thickBot="1" x14ac:dyDescent="0.35">
      <c r="A361" s="67" t="s">
        <v>24</v>
      </c>
      <c r="B361" s="7"/>
      <c r="C361" s="22"/>
      <c r="D361" s="22"/>
      <c r="E361" s="23"/>
      <c r="F361" s="50"/>
    </row>
    <row r="362" spans="1:6" ht="15.6" x14ac:dyDescent="0.3">
      <c r="A362" s="59" t="s">
        <v>81</v>
      </c>
      <c r="B362" s="47" t="s">
        <v>184</v>
      </c>
      <c r="C362" s="48" t="s">
        <v>185</v>
      </c>
      <c r="D362" s="48" t="s">
        <v>185</v>
      </c>
      <c r="E362" s="49" t="s">
        <v>248</v>
      </c>
      <c r="F362" s="50"/>
    </row>
    <row r="363" spans="1:6" ht="15.6" x14ac:dyDescent="0.3">
      <c r="A363" s="56" t="s">
        <v>82</v>
      </c>
      <c r="B363" s="47" t="s">
        <v>244</v>
      </c>
      <c r="C363" s="52" t="s">
        <v>244</v>
      </c>
      <c r="D363" s="52" t="s">
        <v>247</v>
      </c>
      <c r="E363" s="48" t="s">
        <v>244</v>
      </c>
      <c r="F363" s="50"/>
    </row>
    <row r="364" spans="1:6" x14ac:dyDescent="0.25">
      <c r="A364" s="53" t="s">
        <v>6</v>
      </c>
      <c r="B364" s="9">
        <v>396025</v>
      </c>
      <c r="C364" s="9">
        <v>273845</v>
      </c>
      <c r="D364" s="9">
        <v>396025</v>
      </c>
      <c r="E364" s="25">
        <f>D364-C364</f>
        <v>122180</v>
      </c>
      <c r="F364" s="50"/>
    </row>
    <row r="365" spans="1:6" x14ac:dyDescent="0.25">
      <c r="A365" s="50" t="s">
        <v>7</v>
      </c>
      <c r="B365" s="9"/>
      <c r="C365" s="9"/>
      <c r="D365" s="9"/>
      <c r="E365" s="25">
        <f>D365-C365</f>
        <v>0</v>
      </c>
      <c r="F365" s="50"/>
    </row>
    <row r="366" spans="1:6" x14ac:dyDescent="0.25">
      <c r="A366" s="50" t="s">
        <v>8</v>
      </c>
      <c r="B366" s="9">
        <v>140276</v>
      </c>
      <c r="C366" s="9">
        <v>109275.07</v>
      </c>
      <c r="D366" s="9">
        <v>140276</v>
      </c>
      <c r="E366" s="25">
        <f>D366-C366</f>
        <v>31000.929999999993</v>
      </c>
      <c r="F366" s="50"/>
    </row>
    <row r="367" spans="1:6" ht="15.6" x14ac:dyDescent="0.3">
      <c r="A367" s="46" t="s">
        <v>9</v>
      </c>
      <c r="B367" s="10">
        <f>SUM(B364:B366)</f>
        <v>536301</v>
      </c>
      <c r="C367" s="10">
        <f>SUM(C364:C366)</f>
        <v>383120.07</v>
      </c>
      <c r="D367" s="10">
        <f>SUM(D364:D366)</f>
        <v>536301</v>
      </c>
      <c r="E367" s="29">
        <f>SUM(E364:E366)</f>
        <v>153180.93</v>
      </c>
      <c r="F367" s="50"/>
    </row>
    <row r="368" spans="1:6" x14ac:dyDescent="0.25">
      <c r="A368" s="50" t="s">
        <v>10</v>
      </c>
      <c r="B368" s="9">
        <v>494</v>
      </c>
      <c r="C368" s="9"/>
      <c r="D368" s="9">
        <v>500</v>
      </c>
      <c r="E368" s="25">
        <f>D368-C368</f>
        <v>500</v>
      </c>
      <c r="F368" s="50"/>
    </row>
    <row r="369" spans="1:6" x14ac:dyDescent="0.25">
      <c r="A369" s="50" t="s">
        <v>11</v>
      </c>
      <c r="B369" s="9"/>
      <c r="C369" s="9"/>
      <c r="D369" s="9"/>
      <c r="E369" s="25">
        <f>D369-C369</f>
        <v>0</v>
      </c>
      <c r="F369" s="50"/>
    </row>
    <row r="370" spans="1:6" x14ac:dyDescent="0.25">
      <c r="A370" s="50" t="s">
        <v>12</v>
      </c>
      <c r="B370" s="9"/>
      <c r="C370" s="9"/>
      <c r="D370" s="9"/>
      <c r="E370" s="25">
        <f>D370-C370</f>
        <v>0</v>
      </c>
      <c r="F370" s="50"/>
    </row>
    <row r="371" spans="1:6" ht="15.6" x14ac:dyDescent="0.3">
      <c r="A371" s="46" t="s">
        <v>13</v>
      </c>
      <c r="B371" s="10">
        <f>SUM(B368:B370)</f>
        <v>494</v>
      </c>
      <c r="C371" s="10">
        <f>SUM(C368:C370)</f>
        <v>0</v>
      </c>
      <c r="D371" s="10">
        <f>SUM(D368:D370)</f>
        <v>500</v>
      </c>
      <c r="E371" s="29">
        <f>SUM(E368:E370)</f>
        <v>500</v>
      </c>
      <c r="F371" s="50"/>
    </row>
    <row r="372" spans="1:6" x14ac:dyDescent="0.25">
      <c r="A372" s="50" t="s">
        <v>14</v>
      </c>
      <c r="B372" s="9"/>
      <c r="C372" s="9"/>
      <c r="D372" s="9"/>
      <c r="E372" s="25">
        <f>D372-C372</f>
        <v>0</v>
      </c>
      <c r="F372" s="50"/>
    </row>
    <row r="373" spans="1:6" x14ac:dyDescent="0.25">
      <c r="A373" s="50" t="s">
        <v>15</v>
      </c>
      <c r="B373" s="9"/>
      <c r="C373" s="9"/>
      <c r="D373" s="9"/>
      <c r="E373" s="25">
        <f>D373-C373</f>
        <v>0</v>
      </c>
      <c r="F373" s="50"/>
    </row>
    <row r="374" spans="1:6" x14ac:dyDescent="0.25">
      <c r="A374" s="50" t="s">
        <v>16</v>
      </c>
      <c r="B374" s="9"/>
      <c r="C374" s="9"/>
      <c r="D374" s="9"/>
      <c r="E374" s="25">
        <f>D374-C374</f>
        <v>0</v>
      </c>
      <c r="F374" s="50"/>
    </row>
    <row r="375" spans="1:6" x14ac:dyDescent="0.25">
      <c r="A375" s="50" t="s">
        <v>17</v>
      </c>
      <c r="B375" s="9"/>
      <c r="C375" s="9"/>
      <c r="D375" s="9"/>
      <c r="E375" s="25">
        <f>D375-C375</f>
        <v>0</v>
      </c>
      <c r="F375" s="50"/>
    </row>
    <row r="376" spans="1:6" ht="15.6" x14ac:dyDescent="0.3">
      <c r="A376" s="46" t="s">
        <v>18</v>
      </c>
      <c r="B376" s="10">
        <f>SUM(B372:B375)</f>
        <v>0</v>
      </c>
      <c r="C376" s="10">
        <f>SUM(C372:C375)</f>
        <v>0</v>
      </c>
      <c r="D376" s="10">
        <f>SUM(D372:D375)</f>
        <v>0</v>
      </c>
      <c r="E376" s="26">
        <f>SUM(E372:E375)</f>
        <v>0</v>
      </c>
      <c r="F376" s="50"/>
    </row>
    <row r="377" spans="1:6" x14ac:dyDescent="0.25">
      <c r="A377" s="50" t="s">
        <v>19</v>
      </c>
      <c r="B377" s="9"/>
      <c r="C377" s="9"/>
      <c r="D377" s="9"/>
      <c r="E377" s="25">
        <f>D377-C377</f>
        <v>0</v>
      </c>
      <c r="F377" s="50"/>
    </row>
    <row r="378" spans="1:6" x14ac:dyDescent="0.25">
      <c r="A378" s="50" t="s">
        <v>20</v>
      </c>
      <c r="B378" s="9"/>
      <c r="C378" s="9"/>
      <c r="D378" s="9"/>
      <c r="E378" s="25">
        <f>D378-C378</f>
        <v>0</v>
      </c>
      <c r="F378" s="50"/>
    </row>
    <row r="379" spans="1:6" x14ac:dyDescent="0.25">
      <c r="A379" s="50" t="s">
        <v>21</v>
      </c>
      <c r="B379" s="9"/>
      <c r="C379" s="9"/>
      <c r="D379" s="9"/>
      <c r="E379" s="25">
        <f>D379-C379</f>
        <v>0</v>
      </c>
      <c r="F379" s="50"/>
    </row>
    <row r="380" spans="1:6" ht="15.6" x14ac:dyDescent="0.3">
      <c r="A380" s="46" t="s">
        <v>22</v>
      </c>
      <c r="B380" s="10">
        <f>SUM(B377:B379)</f>
        <v>0</v>
      </c>
      <c r="C380" s="10">
        <f>SUM(C377:C379)</f>
        <v>0</v>
      </c>
      <c r="D380" s="10">
        <f>SUM(D377:D379)</f>
        <v>0</v>
      </c>
      <c r="E380" s="26">
        <f>SUM(E377:E379)</f>
        <v>0</v>
      </c>
      <c r="F380" s="50"/>
    </row>
    <row r="381" spans="1:6" ht="19.5" customHeight="1" x14ac:dyDescent="0.3">
      <c r="A381" s="51" t="s">
        <v>23</v>
      </c>
      <c r="B381" s="10">
        <f>B367+B371+B376+B380</f>
        <v>536795</v>
      </c>
      <c r="C381" s="10">
        <f>C367+C371+C376+C380</f>
        <v>383120.07</v>
      </c>
      <c r="D381" s="10">
        <f>D367+D371+D376+D380</f>
        <v>536801</v>
      </c>
      <c r="E381" s="30">
        <f>E367+E371+E376+E380</f>
        <v>153680.93</v>
      </c>
      <c r="F381" s="50"/>
    </row>
    <row r="382" spans="1:6" ht="16.2" thickBot="1" x14ac:dyDescent="0.35">
      <c r="A382" s="67" t="s">
        <v>24</v>
      </c>
      <c r="B382" s="7"/>
      <c r="C382" s="22"/>
      <c r="D382" s="22"/>
      <c r="E382" s="23"/>
      <c r="F382" s="50"/>
    </row>
    <row r="383" spans="1:6" ht="15.6" x14ac:dyDescent="0.3">
      <c r="A383" s="59" t="s">
        <v>83</v>
      </c>
      <c r="B383" s="47" t="s">
        <v>184</v>
      </c>
      <c r="C383" s="48" t="s">
        <v>185</v>
      </c>
      <c r="D383" s="48" t="s">
        <v>185</v>
      </c>
      <c r="E383" s="49" t="s">
        <v>248</v>
      </c>
      <c r="F383" s="50"/>
    </row>
    <row r="384" spans="1:6" ht="15.6" x14ac:dyDescent="0.3">
      <c r="A384" s="56" t="s">
        <v>84</v>
      </c>
      <c r="B384" s="47" t="s">
        <v>244</v>
      </c>
      <c r="C384" s="52" t="s">
        <v>244</v>
      </c>
      <c r="D384" s="52" t="s">
        <v>247</v>
      </c>
      <c r="E384" s="48" t="s">
        <v>244</v>
      </c>
      <c r="F384" s="50"/>
    </row>
    <row r="385" spans="1:6" x14ac:dyDescent="0.25">
      <c r="A385" s="53" t="s">
        <v>6</v>
      </c>
      <c r="B385" s="9">
        <v>65375</v>
      </c>
      <c r="C385" s="9">
        <v>49328</v>
      </c>
      <c r="D385" s="9">
        <v>65375</v>
      </c>
      <c r="E385" s="25">
        <f>D385-C385</f>
        <v>16047</v>
      </c>
      <c r="F385" s="50"/>
    </row>
    <row r="386" spans="1:6" x14ac:dyDescent="0.25">
      <c r="A386" s="50" t="s">
        <v>7</v>
      </c>
      <c r="B386" s="9"/>
      <c r="C386" s="9"/>
      <c r="D386" s="9"/>
      <c r="E386" s="25">
        <f>D386-C386</f>
        <v>0</v>
      </c>
      <c r="F386" s="50"/>
    </row>
    <row r="387" spans="1:6" x14ac:dyDescent="0.25">
      <c r="A387" s="50" t="s">
        <v>8</v>
      </c>
      <c r="B387" s="9">
        <v>25510</v>
      </c>
      <c r="C387" s="9">
        <v>19731.2</v>
      </c>
      <c r="D387" s="9">
        <v>25510</v>
      </c>
      <c r="E387" s="25">
        <f>D387-C387</f>
        <v>5778.7999999999993</v>
      </c>
      <c r="F387" s="50"/>
    </row>
    <row r="388" spans="1:6" ht="15.6" x14ac:dyDescent="0.3">
      <c r="A388" s="46" t="s">
        <v>9</v>
      </c>
      <c r="B388" s="10">
        <f>SUM(B385:B387)</f>
        <v>90885</v>
      </c>
      <c r="C388" s="10">
        <f>SUM(C385:C387)</f>
        <v>69059.199999999997</v>
      </c>
      <c r="D388" s="10">
        <f>SUM(D385:D387)</f>
        <v>90885</v>
      </c>
      <c r="E388" s="29">
        <f>SUM(E385:E387)</f>
        <v>21825.8</v>
      </c>
      <c r="F388" s="50"/>
    </row>
    <row r="389" spans="1:6" x14ac:dyDescent="0.25">
      <c r="A389" s="50" t="s">
        <v>10</v>
      </c>
      <c r="B389" s="9">
        <v>424</v>
      </c>
      <c r="C389" s="9"/>
      <c r="D389" s="9"/>
      <c r="E389" s="25">
        <f>D389-C389</f>
        <v>0</v>
      </c>
      <c r="F389" s="50"/>
    </row>
    <row r="390" spans="1:6" x14ac:dyDescent="0.25">
      <c r="A390" s="50" t="s">
        <v>11</v>
      </c>
      <c r="B390" s="9"/>
      <c r="C390" s="9"/>
      <c r="D390" s="9"/>
      <c r="E390" s="25">
        <f>D390-C390</f>
        <v>0</v>
      </c>
      <c r="F390" s="50"/>
    </row>
    <row r="391" spans="1:6" x14ac:dyDescent="0.25">
      <c r="A391" s="50" t="s">
        <v>12</v>
      </c>
      <c r="B391" s="9"/>
      <c r="C391" s="9"/>
      <c r="D391" s="9"/>
      <c r="E391" s="25">
        <f>D391-C391</f>
        <v>0</v>
      </c>
      <c r="F391" s="50"/>
    </row>
    <row r="392" spans="1:6" ht="15.6" x14ac:dyDescent="0.3">
      <c r="A392" s="46" t="s">
        <v>13</v>
      </c>
      <c r="B392" s="10">
        <f>SUM(B389:B391)</f>
        <v>424</v>
      </c>
      <c r="C392" s="10">
        <f>SUM(C389:C391)</f>
        <v>0</v>
      </c>
      <c r="D392" s="10">
        <f>SUM(D389:D391)</f>
        <v>0</v>
      </c>
      <c r="E392" s="29">
        <f>SUM(E389:E391)</f>
        <v>0</v>
      </c>
      <c r="F392" s="50"/>
    </row>
    <row r="393" spans="1:6" x14ac:dyDescent="0.25">
      <c r="A393" s="50" t="s">
        <v>14</v>
      </c>
      <c r="B393" s="9"/>
      <c r="C393" s="9"/>
      <c r="D393" s="9"/>
      <c r="E393" s="25">
        <f>D393-C393</f>
        <v>0</v>
      </c>
      <c r="F393" s="50"/>
    </row>
    <row r="394" spans="1:6" x14ac:dyDescent="0.25">
      <c r="A394" s="50" t="s">
        <v>15</v>
      </c>
      <c r="B394" s="9"/>
      <c r="C394" s="9"/>
      <c r="D394" s="9"/>
      <c r="E394" s="25">
        <f>D394-C394</f>
        <v>0</v>
      </c>
      <c r="F394" s="50"/>
    </row>
    <row r="395" spans="1:6" x14ac:dyDescent="0.25">
      <c r="A395" s="50" t="s">
        <v>16</v>
      </c>
      <c r="B395" s="9"/>
      <c r="C395" s="9"/>
      <c r="D395" s="9"/>
      <c r="E395" s="25">
        <f>D395-C395</f>
        <v>0</v>
      </c>
      <c r="F395" s="50"/>
    </row>
    <row r="396" spans="1:6" x14ac:dyDescent="0.25">
      <c r="A396" s="50" t="s">
        <v>17</v>
      </c>
      <c r="B396" s="9"/>
      <c r="C396" s="9"/>
      <c r="D396" s="9"/>
      <c r="E396" s="25">
        <f>D396-C396</f>
        <v>0</v>
      </c>
      <c r="F396" s="50"/>
    </row>
    <row r="397" spans="1:6" ht="15.6" x14ac:dyDescent="0.3">
      <c r="A397" s="46" t="s">
        <v>18</v>
      </c>
      <c r="B397" s="10">
        <f>SUM(B393:B396)</f>
        <v>0</v>
      </c>
      <c r="C397" s="10">
        <f>SUM(C393:C396)</f>
        <v>0</v>
      </c>
      <c r="D397" s="10">
        <f>SUM(D393:D396)</f>
        <v>0</v>
      </c>
      <c r="E397" s="26">
        <f>SUM(E393:E396)</f>
        <v>0</v>
      </c>
      <c r="F397" s="50"/>
    </row>
    <row r="398" spans="1:6" x14ac:dyDescent="0.25">
      <c r="A398" s="50" t="s">
        <v>19</v>
      </c>
      <c r="B398" s="9"/>
      <c r="C398" s="9"/>
      <c r="D398" s="9"/>
      <c r="E398" s="25">
        <f>D398-C398</f>
        <v>0</v>
      </c>
      <c r="F398" s="50"/>
    </row>
    <row r="399" spans="1:6" x14ac:dyDescent="0.25">
      <c r="A399" s="50" t="s">
        <v>20</v>
      </c>
      <c r="B399" s="9"/>
      <c r="C399" s="9"/>
      <c r="D399" s="9"/>
      <c r="E399" s="25">
        <f>D399-C399</f>
        <v>0</v>
      </c>
      <c r="F399" s="50"/>
    </row>
    <row r="400" spans="1:6" x14ac:dyDescent="0.25">
      <c r="A400" s="50" t="s">
        <v>21</v>
      </c>
      <c r="B400" s="9"/>
      <c r="C400" s="9"/>
      <c r="D400" s="9"/>
      <c r="E400" s="25">
        <f>D400-C400</f>
        <v>0</v>
      </c>
      <c r="F400" s="50"/>
    </row>
    <row r="401" spans="1:6" ht="15.6" x14ac:dyDescent="0.3">
      <c r="A401" s="46" t="s">
        <v>22</v>
      </c>
      <c r="B401" s="10">
        <f>SUM(B398:B400)</f>
        <v>0</v>
      </c>
      <c r="C401" s="10">
        <f>SUM(C398:C400)</f>
        <v>0</v>
      </c>
      <c r="D401" s="10">
        <f>SUM(D398:D400)</f>
        <v>0</v>
      </c>
      <c r="E401" s="26">
        <f>SUM(E398:E400)</f>
        <v>0</v>
      </c>
      <c r="F401" s="50"/>
    </row>
    <row r="402" spans="1:6" ht="15.6" x14ac:dyDescent="0.3">
      <c r="A402" s="51" t="s">
        <v>23</v>
      </c>
      <c r="B402" s="10">
        <f>B388+B392+B397+B401</f>
        <v>91309</v>
      </c>
      <c r="C402" s="10">
        <f>C388+C392+C397+C401</f>
        <v>69059.199999999997</v>
      </c>
      <c r="D402" s="10">
        <f>D388+D392+D397+D401</f>
        <v>90885</v>
      </c>
      <c r="E402" s="30">
        <f>E388+E392+E397+E401</f>
        <v>21825.8</v>
      </c>
      <c r="F402" s="50"/>
    </row>
    <row r="403" spans="1:6" ht="16.2" thickBot="1" x14ac:dyDescent="0.35">
      <c r="A403" s="67" t="s">
        <v>24</v>
      </c>
      <c r="B403" s="7"/>
      <c r="C403" s="22"/>
      <c r="D403" s="22"/>
      <c r="E403" s="23"/>
      <c r="F403" s="50"/>
    </row>
    <row r="404" spans="1:6" ht="15.6" x14ac:dyDescent="0.3">
      <c r="A404" s="59" t="s">
        <v>252</v>
      </c>
      <c r="B404" s="47" t="s">
        <v>184</v>
      </c>
      <c r="C404" s="48" t="s">
        <v>185</v>
      </c>
      <c r="D404" s="48" t="s">
        <v>185</v>
      </c>
      <c r="E404" s="49" t="s">
        <v>248</v>
      </c>
      <c r="F404" s="50"/>
    </row>
    <row r="405" spans="1:6" ht="15.6" x14ac:dyDescent="0.3">
      <c r="A405" s="56" t="s">
        <v>221</v>
      </c>
      <c r="B405" s="47" t="s">
        <v>244</v>
      </c>
      <c r="C405" s="52" t="s">
        <v>244</v>
      </c>
      <c r="D405" s="52" t="s">
        <v>247</v>
      </c>
      <c r="E405" s="48" t="s">
        <v>244</v>
      </c>
      <c r="F405" s="50"/>
    </row>
    <row r="406" spans="1:6" x14ac:dyDescent="0.25">
      <c r="A406" s="53" t="s">
        <v>6</v>
      </c>
      <c r="B406" s="9">
        <v>18934</v>
      </c>
      <c r="C406" s="9"/>
      <c r="D406" s="9">
        <v>18934</v>
      </c>
      <c r="E406" s="25">
        <f>D406-C406</f>
        <v>18934</v>
      </c>
      <c r="F406" s="50"/>
    </row>
    <row r="407" spans="1:6" x14ac:dyDescent="0.25">
      <c r="A407" s="50" t="s">
        <v>7</v>
      </c>
      <c r="B407" s="9"/>
      <c r="C407" s="9"/>
      <c r="D407" s="9"/>
      <c r="E407" s="25">
        <f>D407-C407</f>
        <v>0</v>
      </c>
      <c r="F407" s="50"/>
    </row>
    <row r="408" spans="1:6" x14ac:dyDescent="0.25">
      <c r="A408" s="50" t="s">
        <v>8</v>
      </c>
      <c r="B408" s="9">
        <v>2794</v>
      </c>
      <c r="C408" s="9"/>
      <c r="D408" s="9">
        <v>2794</v>
      </c>
      <c r="E408" s="25">
        <f>D408-C408</f>
        <v>2794</v>
      </c>
      <c r="F408" s="50"/>
    </row>
    <row r="409" spans="1:6" ht="15.6" x14ac:dyDescent="0.3">
      <c r="A409" s="46" t="s">
        <v>9</v>
      </c>
      <c r="B409" s="10">
        <f>SUM(B406:B408)</f>
        <v>21728</v>
      </c>
      <c r="C409" s="10">
        <f>SUM(C406:C408)</f>
        <v>0</v>
      </c>
      <c r="D409" s="10">
        <f>SUM(D406:D408)</f>
        <v>21728</v>
      </c>
      <c r="E409" s="29">
        <f>SUM(E406:E408)</f>
        <v>21728</v>
      </c>
      <c r="F409" s="50"/>
    </row>
    <row r="410" spans="1:6" x14ac:dyDescent="0.25">
      <c r="A410" s="50" t="s">
        <v>10</v>
      </c>
      <c r="B410" s="9"/>
      <c r="C410" s="9"/>
      <c r="D410" s="9"/>
      <c r="E410" s="25">
        <f>D410-C410</f>
        <v>0</v>
      </c>
      <c r="F410" s="50"/>
    </row>
    <row r="411" spans="1:6" x14ac:dyDescent="0.25">
      <c r="A411" s="50" t="s">
        <v>11</v>
      </c>
      <c r="B411" s="9"/>
      <c r="C411" s="9"/>
      <c r="D411" s="9"/>
      <c r="E411" s="25">
        <f>D411-C411</f>
        <v>0</v>
      </c>
      <c r="F411" s="50"/>
    </row>
    <row r="412" spans="1:6" x14ac:dyDescent="0.25">
      <c r="A412" s="50" t="s">
        <v>12</v>
      </c>
      <c r="B412" s="9"/>
      <c r="C412" s="9"/>
      <c r="D412" s="9"/>
      <c r="E412" s="25">
        <f>D412-C412</f>
        <v>0</v>
      </c>
      <c r="F412" s="50"/>
    </row>
    <row r="413" spans="1:6" ht="15.6" x14ac:dyDescent="0.3">
      <c r="A413" s="46" t="s">
        <v>13</v>
      </c>
      <c r="B413" s="10">
        <f>SUM(B410:B412)</f>
        <v>0</v>
      </c>
      <c r="C413" s="10">
        <f>SUM(C410:C412)</f>
        <v>0</v>
      </c>
      <c r="D413" s="10">
        <f>SUM(D410:D412)</f>
        <v>0</v>
      </c>
      <c r="E413" s="29">
        <f>SUM(E410:E412)</f>
        <v>0</v>
      </c>
      <c r="F413" s="50"/>
    </row>
    <row r="414" spans="1:6" x14ac:dyDescent="0.25">
      <c r="A414" s="50" t="s">
        <v>14</v>
      </c>
      <c r="B414" s="9"/>
      <c r="C414" s="9"/>
      <c r="D414" s="9"/>
      <c r="E414" s="25">
        <f>D414-C414</f>
        <v>0</v>
      </c>
      <c r="F414" s="50"/>
    </row>
    <row r="415" spans="1:6" x14ac:dyDescent="0.25">
      <c r="A415" s="50" t="s">
        <v>15</v>
      </c>
      <c r="B415" s="9"/>
      <c r="C415" s="9"/>
      <c r="D415" s="9"/>
      <c r="E415" s="25">
        <f>D415-C415</f>
        <v>0</v>
      </c>
      <c r="F415" s="50"/>
    </row>
    <row r="416" spans="1:6" x14ac:dyDescent="0.25">
      <c r="A416" s="50" t="s">
        <v>16</v>
      </c>
      <c r="B416" s="9"/>
      <c r="C416" s="9"/>
      <c r="D416" s="9"/>
      <c r="E416" s="25">
        <f>D416-C416</f>
        <v>0</v>
      </c>
      <c r="F416" s="50"/>
    </row>
    <row r="417" spans="1:6" x14ac:dyDescent="0.25">
      <c r="A417" s="50" t="s">
        <v>17</v>
      </c>
      <c r="B417" s="9"/>
      <c r="C417" s="9"/>
      <c r="D417" s="9"/>
      <c r="E417" s="25">
        <f>D417-C417</f>
        <v>0</v>
      </c>
      <c r="F417" s="50"/>
    </row>
    <row r="418" spans="1:6" ht="15.6" x14ac:dyDescent="0.3">
      <c r="A418" s="46" t="s">
        <v>18</v>
      </c>
      <c r="B418" s="10">
        <f>SUM(B414:B417)</f>
        <v>0</v>
      </c>
      <c r="C418" s="10">
        <f>SUM(C414:C417)</f>
        <v>0</v>
      </c>
      <c r="D418" s="10">
        <f>SUM(D414:D417)</f>
        <v>0</v>
      </c>
      <c r="E418" s="26">
        <f>SUM(E414:E417)</f>
        <v>0</v>
      </c>
      <c r="F418" s="50"/>
    </row>
    <row r="419" spans="1:6" x14ac:dyDescent="0.25">
      <c r="A419" s="50" t="s">
        <v>19</v>
      </c>
      <c r="B419" s="9"/>
      <c r="C419" s="9"/>
      <c r="D419" s="9"/>
      <c r="E419" s="25">
        <f>D419-C419</f>
        <v>0</v>
      </c>
      <c r="F419" s="50"/>
    </row>
    <row r="420" spans="1:6" x14ac:dyDescent="0.25">
      <c r="A420" s="50" t="s">
        <v>20</v>
      </c>
      <c r="B420" s="9"/>
      <c r="C420" s="9"/>
      <c r="D420" s="9"/>
      <c r="E420" s="25">
        <f>D420-C420</f>
        <v>0</v>
      </c>
      <c r="F420" s="50"/>
    </row>
    <row r="421" spans="1:6" x14ac:dyDescent="0.25">
      <c r="A421" s="50" t="s">
        <v>21</v>
      </c>
      <c r="B421" s="9"/>
      <c r="C421" s="9"/>
      <c r="D421" s="9"/>
      <c r="E421" s="25">
        <f>D421-C421</f>
        <v>0</v>
      </c>
      <c r="F421" s="50"/>
    </row>
    <row r="422" spans="1:6" ht="15.6" x14ac:dyDescent="0.3">
      <c r="A422" s="46" t="s">
        <v>22</v>
      </c>
      <c r="B422" s="10">
        <f>SUM(B419:B421)</f>
        <v>0</v>
      </c>
      <c r="C422" s="10">
        <f>SUM(C419:C421)</f>
        <v>0</v>
      </c>
      <c r="D422" s="10">
        <f>SUM(D419:D421)</f>
        <v>0</v>
      </c>
      <c r="E422" s="26">
        <f>SUM(E419:E421)</f>
        <v>0</v>
      </c>
      <c r="F422" s="50"/>
    </row>
    <row r="423" spans="1:6" ht="15.6" x14ac:dyDescent="0.3">
      <c r="A423" s="51" t="s">
        <v>23</v>
      </c>
      <c r="B423" s="10">
        <f>B409+B413+B418+B422</f>
        <v>21728</v>
      </c>
      <c r="C423" s="10">
        <f>C409+C413+C418+C422</f>
        <v>0</v>
      </c>
      <c r="D423" s="10">
        <f>D409+D413+D418+D422</f>
        <v>21728</v>
      </c>
      <c r="E423" s="30">
        <f>E409+E413+E418+E422</f>
        <v>21728</v>
      </c>
      <c r="F423" s="50"/>
    </row>
    <row r="424" spans="1:6" ht="16.2" thickBot="1" x14ac:dyDescent="0.35">
      <c r="A424" s="67" t="s">
        <v>24</v>
      </c>
      <c r="B424" s="7"/>
      <c r="C424" s="22"/>
      <c r="D424" s="22"/>
      <c r="E424" s="23"/>
      <c r="F424" s="50"/>
    </row>
    <row r="425" spans="1:6" ht="15.6" x14ac:dyDescent="0.3">
      <c r="A425" s="59" t="s">
        <v>191</v>
      </c>
      <c r="B425" s="47" t="s">
        <v>184</v>
      </c>
      <c r="C425" s="48" t="s">
        <v>185</v>
      </c>
      <c r="D425" s="48" t="s">
        <v>185</v>
      </c>
      <c r="E425" s="49" t="s">
        <v>248</v>
      </c>
      <c r="F425" s="50"/>
    </row>
    <row r="426" spans="1:6" ht="15.6" x14ac:dyDescent="0.3">
      <c r="A426" s="56" t="s">
        <v>192</v>
      </c>
      <c r="B426" s="47" t="s">
        <v>244</v>
      </c>
      <c r="C426" s="52" t="s">
        <v>244</v>
      </c>
      <c r="D426" s="52" t="s">
        <v>247</v>
      </c>
      <c r="E426" s="48" t="s">
        <v>244</v>
      </c>
      <c r="F426" s="50"/>
    </row>
    <row r="427" spans="1:6" x14ac:dyDescent="0.25">
      <c r="A427" s="53" t="s">
        <v>6</v>
      </c>
      <c r="B427" s="9">
        <v>15086</v>
      </c>
      <c r="C427" s="9"/>
      <c r="D427" s="9">
        <v>15086</v>
      </c>
      <c r="E427" s="25">
        <f>D427-C427</f>
        <v>15086</v>
      </c>
      <c r="F427" s="50"/>
    </row>
    <row r="428" spans="1:6" x14ac:dyDescent="0.25">
      <c r="A428" s="50" t="s">
        <v>7</v>
      </c>
      <c r="B428" s="9"/>
      <c r="C428" s="9"/>
      <c r="D428" s="9"/>
      <c r="E428" s="25">
        <f>D428-C428</f>
        <v>0</v>
      </c>
      <c r="F428" s="50"/>
    </row>
    <row r="429" spans="1:6" x14ac:dyDescent="0.25">
      <c r="A429" s="50" t="s">
        <v>8</v>
      </c>
      <c r="B429" s="9">
        <v>3365</v>
      </c>
      <c r="C429" s="9"/>
      <c r="D429" s="9">
        <v>3365</v>
      </c>
      <c r="E429" s="25">
        <f>D429-C429</f>
        <v>3365</v>
      </c>
      <c r="F429" s="50"/>
    </row>
    <row r="430" spans="1:6" ht="15.6" x14ac:dyDescent="0.3">
      <c r="A430" s="46" t="s">
        <v>9</v>
      </c>
      <c r="B430" s="10">
        <f>SUM(B427:B429)</f>
        <v>18451</v>
      </c>
      <c r="C430" s="10">
        <f>SUM(C427:C429)</f>
        <v>0</v>
      </c>
      <c r="D430" s="10">
        <f>SUM(D427:D429)</f>
        <v>18451</v>
      </c>
      <c r="E430" s="29">
        <f>SUM(E427:E429)</f>
        <v>18451</v>
      </c>
      <c r="F430" s="50"/>
    </row>
    <row r="431" spans="1:6" x14ac:dyDescent="0.25">
      <c r="A431" s="50" t="s">
        <v>10</v>
      </c>
      <c r="B431" s="9"/>
      <c r="C431" s="9"/>
      <c r="D431" s="9"/>
      <c r="E431" s="25">
        <f>D431-C431</f>
        <v>0</v>
      </c>
      <c r="F431" s="50"/>
    </row>
    <row r="432" spans="1:6" x14ac:dyDescent="0.25">
      <c r="A432" s="50" t="s">
        <v>11</v>
      </c>
      <c r="B432" s="9"/>
      <c r="C432" s="9"/>
      <c r="D432" s="9"/>
      <c r="E432" s="25">
        <f>D432-C432</f>
        <v>0</v>
      </c>
      <c r="F432" s="50"/>
    </row>
    <row r="433" spans="1:6" x14ac:dyDescent="0.25">
      <c r="A433" s="50" t="s">
        <v>12</v>
      </c>
      <c r="B433" s="9"/>
      <c r="C433" s="9"/>
      <c r="D433" s="9"/>
      <c r="E433" s="25">
        <f>D433-C433</f>
        <v>0</v>
      </c>
      <c r="F433" s="50"/>
    </row>
    <row r="434" spans="1:6" ht="15.6" x14ac:dyDescent="0.3">
      <c r="A434" s="46" t="s">
        <v>13</v>
      </c>
      <c r="B434" s="10">
        <f>SUM(B431:B433)</f>
        <v>0</v>
      </c>
      <c r="C434" s="10">
        <f>SUM(C431:C433)</f>
        <v>0</v>
      </c>
      <c r="D434" s="10">
        <f>SUM(D431:D433)</f>
        <v>0</v>
      </c>
      <c r="E434" s="29">
        <f>SUM(E431:E433)</f>
        <v>0</v>
      </c>
      <c r="F434" s="50"/>
    </row>
    <row r="435" spans="1:6" x14ac:dyDescent="0.25">
      <c r="A435" s="50" t="s">
        <v>14</v>
      </c>
      <c r="B435" s="9"/>
      <c r="C435" s="9"/>
      <c r="D435" s="9"/>
      <c r="E435" s="25">
        <f>D435-C435</f>
        <v>0</v>
      </c>
      <c r="F435" s="50"/>
    </row>
    <row r="436" spans="1:6" x14ac:dyDescent="0.25">
      <c r="A436" s="50" t="s">
        <v>15</v>
      </c>
      <c r="B436" s="9"/>
      <c r="C436" s="9"/>
      <c r="D436" s="9"/>
      <c r="E436" s="25">
        <f>D436-C436</f>
        <v>0</v>
      </c>
      <c r="F436" s="50"/>
    </row>
    <row r="437" spans="1:6" x14ac:dyDescent="0.25">
      <c r="A437" s="50" t="s">
        <v>16</v>
      </c>
      <c r="B437" s="9"/>
      <c r="C437" s="9"/>
      <c r="D437" s="9"/>
      <c r="E437" s="25">
        <f>D437-C437</f>
        <v>0</v>
      </c>
      <c r="F437" s="50"/>
    </row>
    <row r="438" spans="1:6" x14ac:dyDescent="0.25">
      <c r="A438" s="50" t="s">
        <v>17</v>
      </c>
      <c r="B438" s="9"/>
      <c r="C438" s="9"/>
      <c r="D438" s="9"/>
      <c r="E438" s="25">
        <f>D438-C438</f>
        <v>0</v>
      </c>
      <c r="F438" s="50"/>
    </row>
    <row r="439" spans="1:6" ht="15.6" x14ac:dyDescent="0.3">
      <c r="A439" s="46" t="s">
        <v>18</v>
      </c>
      <c r="B439" s="10">
        <f>SUM(B435:B438)</f>
        <v>0</v>
      </c>
      <c r="C439" s="10">
        <f>SUM(C435:C438)</f>
        <v>0</v>
      </c>
      <c r="D439" s="10">
        <f>SUM(D435:D438)</f>
        <v>0</v>
      </c>
      <c r="E439" s="26">
        <f>SUM(E435:E438)</f>
        <v>0</v>
      </c>
      <c r="F439" s="50"/>
    </row>
    <row r="440" spans="1:6" x14ac:dyDescent="0.25">
      <c r="A440" s="50" t="s">
        <v>19</v>
      </c>
      <c r="B440" s="9"/>
      <c r="C440" s="9"/>
      <c r="D440" s="9"/>
      <c r="E440" s="25">
        <f>D440-C440</f>
        <v>0</v>
      </c>
      <c r="F440" s="50"/>
    </row>
    <row r="441" spans="1:6" x14ac:dyDescent="0.25">
      <c r="A441" s="50" t="s">
        <v>20</v>
      </c>
      <c r="B441" s="9"/>
      <c r="C441" s="9"/>
      <c r="D441" s="9"/>
      <c r="E441" s="25">
        <f>D441-C441</f>
        <v>0</v>
      </c>
      <c r="F441" s="50"/>
    </row>
    <row r="442" spans="1:6" x14ac:dyDescent="0.25">
      <c r="A442" s="50" t="s">
        <v>21</v>
      </c>
      <c r="B442" s="9"/>
      <c r="C442" s="9"/>
      <c r="D442" s="9"/>
      <c r="E442" s="25">
        <f>D442-C442</f>
        <v>0</v>
      </c>
      <c r="F442" s="50"/>
    </row>
    <row r="443" spans="1:6" ht="15.6" x14ac:dyDescent="0.3">
      <c r="A443" s="46" t="s">
        <v>22</v>
      </c>
      <c r="B443" s="10">
        <f>SUM(B440:B442)</f>
        <v>0</v>
      </c>
      <c r="C443" s="10">
        <f>SUM(C440:C442)</f>
        <v>0</v>
      </c>
      <c r="D443" s="10">
        <f>SUM(D440:D442)</f>
        <v>0</v>
      </c>
      <c r="E443" s="26">
        <f>SUM(E440:E442)</f>
        <v>0</v>
      </c>
      <c r="F443" s="50"/>
    </row>
    <row r="444" spans="1:6" ht="15.6" x14ac:dyDescent="0.3">
      <c r="A444" s="51" t="s">
        <v>23</v>
      </c>
      <c r="B444" s="10">
        <f>B430+B434+B439+B443</f>
        <v>18451</v>
      </c>
      <c r="C444" s="10">
        <f>C430+C434+C439+C443</f>
        <v>0</v>
      </c>
      <c r="D444" s="10">
        <f>D430+D434+D439+D443</f>
        <v>18451</v>
      </c>
      <c r="E444" s="30">
        <f>E430+E434+E439+E443</f>
        <v>18451</v>
      </c>
      <c r="F444" s="50"/>
    </row>
    <row r="445" spans="1:6" ht="16.2" thickBot="1" x14ac:dyDescent="0.35">
      <c r="A445" s="67" t="s">
        <v>24</v>
      </c>
      <c r="B445" s="7"/>
      <c r="C445" s="22"/>
      <c r="D445" s="22"/>
      <c r="E445" s="23"/>
      <c r="F445" s="50"/>
    </row>
    <row r="446" spans="1:6" ht="15.6" x14ac:dyDescent="0.3">
      <c r="A446" s="59" t="s">
        <v>85</v>
      </c>
      <c r="B446" s="47" t="s">
        <v>184</v>
      </c>
      <c r="C446" s="48" t="s">
        <v>185</v>
      </c>
      <c r="D446" s="48" t="s">
        <v>185</v>
      </c>
      <c r="E446" s="49" t="s">
        <v>248</v>
      </c>
      <c r="F446" s="50"/>
    </row>
    <row r="447" spans="1:6" ht="15.6" x14ac:dyDescent="0.3">
      <c r="A447" s="56" t="s">
        <v>86</v>
      </c>
      <c r="B447" s="47" t="s">
        <v>244</v>
      </c>
      <c r="C447" s="52" t="s">
        <v>244</v>
      </c>
      <c r="D447" s="52" t="s">
        <v>247</v>
      </c>
      <c r="E447" s="48" t="s">
        <v>244</v>
      </c>
      <c r="F447" s="50"/>
    </row>
    <row r="448" spans="1:6" x14ac:dyDescent="0.25">
      <c r="A448" s="53" t="s">
        <v>6</v>
      </c>
      <c r="B448" s="9">
        <v>67546</v>
      </c>
      <c r="C448" s="9">
        <v>66554</v>
      </c>
      <c r="D448" s="9">
        <v>67546</v>
      </c>
      <c r="E448" s="25">
        <f>D448-C448</f>
        <v>992</v>
      </c>
      <c r="F448" s="50"/>
    </row>
    <row r="449" spans="1:6" x14ac:dyDescent="0.25">
      <c r="A449" s="50" t="s">
        <v>7</v>
      </c>
      <c r="B449" s="9"/>
      <c r="C449" s="9"/>
      <c r="D449" s="9"/>
      <c r="E449" s="25">
        <f>D449-C449</f>
        <v>0</v>
      </c>
      <c r="F449" s="50"/>
    </row>
    <row r="450" spans="1:6" x14ac:dyDescent="0.25">
      <c r="A450" s="50" t="s">
        <v>8</v>
      </c>
      <c r="B450" s="9">
        <v>24430</v>
      </c>
      <c r="C450" s="9">
        <v>26621.599999999999</v>
      </c>
      <c r="D450" s="9">
        <v>24430</v>
      </c>
      <c r="E450" s="25">
        <f>D450-C450</f>
        <v>-2191.5999999999985</v>
      </c>
      <c r="F450" s="50"/>
    </row>
    <row r="451" spans="1:6" ht="15.6" x14ac:dyDescent="0.3">
      <c r="A451" s="46" t="s">
        <v>9</v>
      </c>
      <c r="B451" s="10">
        <f>SUM(B448:B450)</f>
        <v>91976</v>
      </c>
      <c r="C451" s="10">
        <f>SUM(C448:C450)</f>
        <v>93175.6</v>
      </c>
      <c r="D451" s="10">
        <f>SUM(D448:D450)</f>
        <v>91976</v>
      </c>
      <c r="E451" s="29">
        <f>SUM(E448:E450)</f>
        <v>-1199.5999999999985</v>
      </c>
      <c r="F451" s="50"/>
    </row>
    <row r="452" spans="1:6" x14ac:dyDescent="0.25">
      <c r="A452" s="50" t="s">
        <v>10</v>
      </c>
      <c r="B452" s="9"/>
      <c r="C452" s="9"/>
      <c r="D452" s="9"/>
      <c r="E452" s="25">
        <f>D452-C452</f>
        <v>0</v>
      </c>
      <c r="F452" s="50"/>
    </row>
    <row r="453" spans="1:6" x14ac:dyDescent="0.25">
      <c r="A453" s="50" t="s">
        <v>11</v>
      </c>
      <c r="B453" s="9"/>
      <c r="C453" s="9"/>
      <c r="D453" s="9"/>
      <c r="E453" s="25">
        <f>D453-C453</f>
        <v>0</v>
      </c>
      <c r="F453" s="50"/>
    </row>
    <row r="454" spans="1:6" x14ac:dyDescent="0.25">
      <c r="A454" s="50" t="s">
        <v>12</v>
      </c>
      <c r="B454" s="9"/>
      <c r="C454" s="9"/>
      <c r="D454" s="9"/>
      <c r="E454" s="25">
        <f>D454-C454</f>
        <v>0</v>
      </c>
      <c r="F454" s="50"/>
    </row>
    <row r="455" spans="1:6" ht="15.6" x14ac:dyDescent="0.3">
      <c r="A455" s="46" t="s">
        <v>13</v>
      </c>
      <c r="B455" s="10">
        <f>SUM(B452:B454)</f>
        <v>0</v>
      </c>
      <c r="C455" s="10">
        <f>SUM(C452:C454)</f>
        <v>0</v>
      </c>
      <c r="D455" s="10">
        <f>SUM(D452:D454)</f>
        <v>0</v>
      </c>
      <c r="E455" s="29">
        <f>SUM(E452:E454)</f>
        <v>0</v>
      </c>
      <c r="F455" s="50"/>
    </row>
    <row r="456" spans="1:6" x14ac:dyDescent="0.25">
      <c r="A456" s="50" t="s">
        <v>14</v>
      </c>
      <c r="B456" s="9"/>
      <c r="C456" s="9"/>
      <c r="D456" s="9"/>
      <c r="E456" s="25">
        <f>D456-C456</f>
        <v>0</v>
      </c>
      <c r="F456" s="50"/>
    </row>
    <row r="457" spans="1:6" x14ac:dyDescent="0.25">
      <c r="A457" s="50" t="s">
        <v>15</v>
      </c>
      <c r="B457" s="9"/>
      <c r="C457" s="9"/>
      <c r="D457" s="9"/>
      <c r="E457" s="25">
        <f>D457-C457</f>
        <v>0</v>
      </c>
      <c r="F457" s="50"/>
    </row>
    <row r="458" spans="1:6" x14ac:dyDescent="0.25">
      <c r="A458" s="50" t="s">
        <v>16</v>
      </c>
      <c r="B458" s="9"/>
      <c r="C458" s="9"/>
      <c r="D458" s="9"/>
      <c r="E458" s="25">
        <f>D458-C458</f>
        <v>0</v>
      </c>
      <c r="F458" s="50"/>
    </row>
    <row r="459" spans="1:6" x14ac:dyDescent="0.25">
      <c r="A459" s="50" t="s">
        <v>17</v>
      </c>
      <c r="B459" s="9"/>
      <c r="C459" s="9"/>
      <c r="D459" s="9"/>
      <c r="E459" s="25">
        <f>D459-C459</f>
        <v>0</v>
      </c>
      <c r="F459" s="50"/>
    </row>
    <row r="460" spans="1:6" ht="15.6" x14ac:dyDescent="0.3">
      <c r="A460" s="46" t="s">
        <v>18</v>
      </c>
      <c r="B460" s="10">
        <f>SUM(B456:B459)</f>
        <v>0</v>
      </c>
      <c r="C460" s="10">
        <f>SUM(C456:C459)</f>
        <v>0</v>
      </c>
      <c r="D460" s="10">
        <f>SUM(D456:D459)</f>
        <v>0</v>
      </c>
      <c r="E460" s="26">
        <f>SUM(E456:E459)</f>
        <v>0</v>
      </c>
      <c r="F460" s="50"/>
    </row>
    <row r="461" spans="1:6" x14ac:dyDescent="0.25">
      <c r="A461" s="50" t="s">
        <v>19</v>
      </c>
      <c r="B461" s="9"/>
      <c r="C461" s="9"/>
      <c r="D461" s="9"/>
      <c r="E461" s="25">
        <f>D461-C461</f>
        <v>0</v>
      </c>
      <c r="F461" s="50"/>
    </row>
    <row r="462" spans="1:6" x14ac:dyDescent="0.25">
      <c r="A462" s="50" t="s">
        <v>20</v>
      </c>
      <c r="B462" s="9"/>
      <c r="C462" s="9"/>
      <c r="D462" s="9"/>
      <c r="E462" s="25">
        <f>D462-C462</f>
        <v>0</v>
      </c>
      <c r="F462" s="50"/>
    </row>
    <row r="463" spans="1:6" x14ac:dyDescent="0.25">
      <c r="A463" s="50" t="s">
        <v>21</v>
      </c>
      <c r="B463" s="9"/>
      <c r="C463" s="9"/>
      <c r="D463" s="9"/>
      <c r="E463" s="25">
        <f>D463-C463</f>
        <v>0</v>
      </c>
      <c r="F463" s="50"/>
    </row>
    <row r="464" spans="1:6" ht="15.6" x14ac:dyDescent="0.3">
      <c r="A464" s="46" t="s">
        <v>22</v>
      </c>
      <c r="B464" s="10">
        <f>SUM(B461:B463)</f>
        <v>0</v>
      </c>
      <c r="C464" s="10">
        <f>SUM(C461:C463)</f>
        <v>0</v>
      </c>
      <c r="D464" s="10">
        <f>SUM(D461:D463)</f>
        <v>0</v>
      </c>
      <c r="E464" s="26">
        <f>SUM(E461:E463)</f>
        <v>0</v>
      </c>
      <c r="F464" s="50"/>
    </row>
    <row r="465" spans="1:6" ht="15.6" x14ac:dyDescent="0.3">
      <c r="A465" s="51" t="s">
        <v>23</v>
      </c>
      <c r="B465" s="10">
        <f>B451+B455+B460+B464</f>
        <v>91976</v>
      </c>
      <c r="C465" s="10">
        <f>C451+C455+C460+C464</f>
        <v>93175.6</v>
      </c>
      <c r="D465" s="10">
        <f>D451+D455+D460+D464</f>
        <v>91976</v>
      </c>
      <c r="E465" s="30">
        <f>E451+E455+E460+E464</f>
        <v>-1199.5999999999985</v>
      </c>
      <c r="F465" s="50"/>
    </row>
    <row r="466" spans="1:6" ht="16.2" thickBot="1" x14ac:dyDescent="0.35">
      <c r="A466" s="67" t="s">
        <v>24</v>
      </c>
      <c r="B466" s="7"/>
      <c r="C466" s="22"/>
      <c r="D466" s="22"/>
      <c r="E466" s="23"/>
      <c r="F466" s="50"/>
    </row>
    <row r="467" spans="1:6" ht="15.6" x14ac:dyDescent="0.3">
      <c r="A467" s="59" t="s">
        <v>87</v>
      </c>
      <c r="B467" s="47" t="s">
        <v>184</v>
      </c>
      <c r="C467" s="48" t="s">
        <v>185</v>
      </c>
      <c r="D467" s="48" t="s">
        <v>185</v>
      </c>
      <c r="E467" s="49" t="s">
        <v>248</v>
      </c>
      <c r="F467" s="50"/>
    </row>
    <row r="468" spans="1:6" ht="15.6" x14ac:dyDescent="0.3">
      <c r="A468" s="56" t="s">
        <v>88</v>
      </c>
      <c r="B468" s="47" t="s">
        <v>244</v>
      </c>
      <c r="C468" s="52" t="s">
        <v>244</v>
      </c>
      <c r="D468" s="52" t="s">
        <v>247</v>
      </c>
      <c r="E468" s="48" t="s">
        <v>244</v>
      </c>
      <c r="F468" s="50"/>
    </row>
    <row r="469" spans="1:6" x14ac:dyDescent="0.25">
      <c r="A469" s="53" t="s">
        <v>6</v>
      </c>
      <c r="B469" s="9">
        <v>132323</v>
      </c>
      <c r="C469" s="9">
        <v>125077.66</v>
      </c>
      <c r="D469" s="9">
        <v>132323</v>
      </c>
      <c r="E469" s="25">
        <f>D469-C469</f>
        <v>7245.3399999999965</v>
      </c>
      <c r="F469" s="50"/>
    </row>
    <row r="470" spans="1:6" x14ac:dyDescent="0.25">
      <c r="A470" s="50" t="s">
        <v>7</v>
      </c>
      <c r="B470" s="9"/>
      <c r="C470" s="9"/>
      <c r="D470" s="9"/>
      <c r="E470" s="25">
        <f>D470-C470</f>
        <v>0</v>
      </c>
      <c r="F470" s="50"/>
    </row>
    <row r="471" spans="1:6" x14ac:dyDescent="0.25">
      <c r="A471" s="50" t="s">
        <v>8</v>
      </c>
      <c r="B471" s="9">
        <v>44911</v>
      </c>
      <c r="C471" s="9">
        <v>49722.8</v>
      </c>
      <c r="D471" s="9">
        <v>44911</v>
      </c>
      <c r="E471" s="25">
        <f>D471-C471</f>
        <v>-4811.8000000000029</v>
      </c>
      <c r="F471" s="50"/>
    </row>
    <row r="472" spans="1:6" ht="15.6" x14ac:dyDescent="0.3">
      <c r="A472" s="46" t="s">
        <v>9</v>
      </c>
      <c r="B472" s="10">
        <f>SUM(B469:B471)</f>
        <v>177234</v>
      </c>
      <c r="C472" s="10">
        <f>SUM(C469:C471)</f>
        <v>174800.46000000002</v>
      </c>
      <c r="D472" s="10">
        <f>SUM(D469:D471)</f>
        <v>177234</v>
      </c>
      <c r="E472" s="29">
        <f>SUM(E469:E471)</f>
        <v>2433.5399999999936</v>
      </c>
      <c r="F472" s="50"/>
    </row>
    <row r="473" spans="1:6" x14ac:dyDescent="0.25">
      <c r="A473" s="50" t="s">
        <v>10</v>
      </c>
      <c r="B473" s="9"/>
      <c r="C473" s="9"/>
      <c r="D473" s="9"/>
      <c r="E473" s="25">
        <f>D473-C473</f>
        <v>0</v>
      </c>
      <c r="F473" s="50"/>
    </row>
    <row r="474" spans="1:6" x14ac:dyDescent="0.25">
      <c r="A474" s="50" t="s">
        <v>11</v>
      </c>
      <c r="B474" s="9"/>
      <c r="C474" s="9"/>
      <c r="D474" s="9"/>
      <c r="E474" s="25">
        <f>D474-C474</f>
        <v>0</v>
      </c>
      <c r="F474" s="50"/>
    </row>
    <row r="475" spans="1:6" x14ac:dyDescent="0.25">
      <c r="A475" s="50" t="s">
        <v>12</v>
      </c>
      <c r="B475" s="9"/>
      <c r="C475" s="9"/>
      <c r="D475" s="9"/>
      <c r="E475" s="25">
        <f>D475-C475</f>
        <v>0</v>
      </c>
      <c r="F475" s="50"/>
    </row>
    <row r="476" spans="1:6" ht="15.6" x14ac:dyDescent="0.3">
      <c r="A476" s="46" t="s">
        <v>13</v>
      </c>
      <c r="B476" s="10">
        <f>SUM(B473:B475)</f>
        <v>0</v>
      </c>
      <c r="C476" s="10">
        <f>SUM(C473:C475)</f>
        <v>0</v>
      </c>
      <c r="D476" s="10">
        <f>SUM(D473:D475)</f>
        <v>0</v>
      </c>
      <c r="E476" s="29">
        <f>SUM(E473:E475)</f>
        <v>0</v>
      </c>
      <c r="F476" s="50"/>
    </row>
    <row r="477" spans="1:6" x14ac:dyDescent="0.25">
      <c r="A477" s="50" t="s">
        <v>14</v>
      </c>
      <c r="B477" s="9"/>
      <c r="C477" s="9"/>
      <c r="D477" s="9"/>
      <c r="E477" s="25">
        <f>D477-C477</f>
        <v>0</v>
      </c>
      <c r="F477" s="50"/>
    </row>
    <row r="478" spans="1:6" x14ac:dyDescent="0.25">
      <c r="A478" s="50" t="s">
        <v>15</v>
      </c>
      <c r="B478" s="9"/>
      <c r="C478" s="9"/>
      <c r="D478" s="9"/>
      <c r="E478" s="25">
        <f>D478-C478</f>
        <v>0</v>
      </c>
      <c r="F478" s="50"/>
    </row>
    <row r="479" spans="1:6" x14ac:dyDescent="0.25">
      <c r="A479" s="50" t="s">
        <v>16</v>
      </c>
      <c r="B479" s="9"/>
      <c r="C479" s="9"/>
      <c r="D479" s="9"/>
      <c r="E479" s="25">
        <f>D479-C479</f>
        <v>0</v>
      </c>
      <c r="F479" s="50"/>
    </row>
    <row r="480" spans="1:6" x14ac:dyDescent="0.25">
      <c r="A480" s="50" t="s">
        <v>17</v>
      </c>
      <c r="B480" s="9"/>
      <c r="C480" s="9"/>
      <c r="D480" s="9"/>
      <c r="E480" s="25">
        <f>D480-C480</f>
        <v>0</v>
      </c>
      <c r="F480" s="50"/>
    </row>
    <row r="481" spans="1:6" ht="15.6" x14ac:dyDescent="0.3">
      <c r="A481" s="46" t="s">
        <v>18</v>
      </c>
      <c r="B481" s="10">
        <f>SUM(B477:B480)</f>
        <v>0</v>
      </c>
      <c r="C481" s="10">
        <f>SUM(C477:C480)</f>
        <v>0</v>
      </c>
      <c r="D481" s="10">
        <f>SUM(D477:D480)</f>
        <v>0</v>
      </c>
      <c r="E481" s="26">
        <f>SUM(E477:E480)</f>
        <v>0</v>
      </c>
      <c r="F481" s="50"/>
    </row>
    <row r="482" spans="1:6" x14ac:dyDescent="0.25">
      <c r="A482" s="50" t="s">
        <v>19</v>
      </c>
      <c r="B482" s="9"/>
      <c r="C482" s="9"/>
      <c r="D482" s="9"/>
      <c r="E482" s="25">
        <f>D482-C482</f>
        <v>0</v>
      </c>
      <c r="F482" s="50"/>
    </row>
    <row r="483" spans="1:6" x14ac:dyDescent="0.25">
      <c r="A483" s="50" t="s">
        <v>20</v>
      </c>
      <c r="B483" s="9"/>
      <c r="C483" s="9"/>
      <c r="D483" s="9"/>
      <c r="E483" s="25">
        <f>D483-C483</f>
        <v>0</v>
      </c>
      <c r="F483" s="50"/>
    </row>
    <row r="484" spans="1:6" x14ac:dyDescent="0.25">
      <c r="A484" s="50" t="s">
        <v>21</v>
      </c>
      <c r="B484" s="9"/>
      <c r="C484" s="9"/>
      <c r="D484" s="9"/>
      <c r="E484" s="25">
        <f>D484-C484</f>
        <v>0</v>
      </c>
      <c r="F484" s="50"/>
    </row>
    <row r="485" spans="1:6" ht="15.6" x14ac:dyDescent="0.3">
      <c r="A485" s="46" t="s">
        <v>22</v>
      </c>
      <c r="B485" s="10">
        <f>SUM(B482:B484)</f>
        <v>0</v>
      </c>
      <c r="C485" s="10">
        <f>SUM(C482:C484)</f>
        <v>0</v>
      </c>
      <c r="D485" s="10">
        <f>SUM(D482:D484)</f>
        <v>0</v>
      </c>
      <c r="E485" s="26">
        <f>SUM(E482:E484)</f>
        <v>0</v>
      </c>
      <c r="F485" s="50"/>
    </row>
    <row r="486" spans="1:6" ht="15.6" x14ac:dyDescent="0.3">
      <c r="A486" s="51" t="s">
        <v>23</v>
      </c>
      <c r="B486" s="10">
        <f>B472+B476+B481+B485</f>
        <v>177234</v>
      </c>
      <c r="C486" s="10">
        <f>C472+C476+C481+C485</f>
        <v>174800.46000000002</v>
      </c>
      <c r="D486" s="10">
        <f>D472+D476+D481+D485</f>
        <v>177234</v>
      </c>
      <c r="E486" s="30">
        <f>E472+E476+E481+E485</f>
        <v>2433.5399999999936</v>
      </c>
      <c r="F486" s="50"/>
    </row>
    <row r="487" spans="1:6" ht="16.2" thickBot="1" x14ac:dyDescent="0.35">
      <c r="A487" s="54" t="s">
        <v>24</v>
      </c>
      <c r="B487" s="7"/>
      <c r="C487" s="22"/>
      <c r="D487" s="22"/>
      <c r="E487" s="23"/>
      <c r="F487" s="50"/>
    </row>
    <row r="488" spans="1:6" ht="15.6" x14ac:dyDescent="0.3">
      <c r="A488" s="55" t="s">
        <v>188</v>
      </c>
      <c r="B488" s="47" t="s">
        <v>184</v>
      </c>
      <c r="C488" s="48" t="s">
        <v>185</v>
      </c>
      <c r="D488" s="48" t="s">
        <v>185</v>
      </c>
      <c r="E488" s="49" t="s">
        <v>248</v>
      </c>
      <c r="F488" s="50"/>
    </row>
    <row r="489" spans="1:6" ht="15.6" x14ac:dyDescent="0.3">
      <c r="A489" s="56"/>
      <c r="B489" s="47" t="s">
        <v>244</v>
      </c>
      <c r="C489" s="52" t="s">
        <v>244</v>
      </c>
      <c r="D489" s="52" t="s">
        <v>247</v>
      </c>
      <c r="E489" s="48" t="s">
        <v>244</v>
      </c>
      <c r="F489" s="50"/>
    </row>
    <row r="490" spans="1:6" x14ac:dyDescent="0.25">
      <c r="A490" s="50" t="s">
        <v>6</v>
      </c>
      <c r="B490" s="19">
        <f>B511+B532+B553+B574+B595+B616+B658+B721+B784+B826+B847+B868+B679+B742+B763+B805+B637+B700</f>
        <v>1252941</v>
      </c>
      <c r="C490" s="19">
        <f t="shared" ref="C490:E490" si="77">C511+C532+C553+C574+C595+C616+C658+C721+C784+C826+C847+C868+C679+C742+C763+C805+C637+C700</f>
        <v>720940.66999999993</v>
      </c>
      <c r="D490" s="19">
        <f t="shared" si="77"/>
        <v>1252939</v>
      </c>
      <c r="E490" s="19">
        <f t="shared" si="77"/>
        <v>531998.33000000007</v>
      </c>
      <c r="F490" s="50"/>
    </row>
    <row r="491" spans="1:6" x14ac:dyDescent="0.25">
      <c r="A491" s="50" t="s">
        <v>7</v>
      </c>
      <c r="B491" s="19">
        <f>B512+B533+B554+B575+B596+B617+B659+B722+B785+B827+B848+B869+B680+B743+B764+B806+B638+B701</f>
        <v>0</v>
      </c>
      <c r="C491" s="19">
        <f t="shared" ref="C491:E491" si="78">C512+C533+C554+C575+C596+C617+C659+C722+C785+C827+C848+C869+C680+C743+C764+C806+C638+C701</f>
        <v>0</v>
      </c>
      <c r="D491" s="19">
        <f t="shared" si="78"/>
        <v>0</v>
      </c>
      <c r="E491" s="19">
        <f t="shared" si="78"/>
        <v>0</v>
      </c>
      <c r="F491" s="50"/>
    </row>
    <row r="492" spans="1:6" x14ac:dyDescent="0.25">
      <c r="A492" s="50" t="s">
        <v>8</v>
      </c>
      <c r="B492" s="19">
        <f>B513+B534+B555+B576+B597+B618+B660+B723+B786+B828+B849+B870+B681+B744+B765+B807+B639+B702</f>
        <v>410809</v>
      </c>
      <c r="C492" s="19">
        <f t="shared" ref="C492:E492" si="79">C513+C534+C555+C576+C597+C618+C660+C723+C786+C828+C849+C870+C681+C744+C765+C807+C639+C702</f>
        <v>287567.67</v>
      </c>
      <c r="D492" s="19">
        <f t="shared" si="79"/>
        <v>410809</v>
      </c>
      <c r="E492" s="19">
        <f t="shared" si="79"/>
        <v>123241.33000000002</v>
      </c>
      <c r="F492" s="50"/>
    </row>
    <row r="493" spans="1:6" ht="15.6" x14ac:dyDescent="0.3">
      <c r="A493" s="46" t="s">
        <v>9</v>
      </c>
      <c r="B493" s="20">
        <f t="shared" ref="B493:E493" si="80">SUM(B490:B492)</f>
        <v>1663750</v>
      </c>
      <c r="C493" s="20">
        <f t="shared" si="80"/>
        <v>1008508.3399999999</v>
      </c>
      <c r="D493" s="20">
        <f t="shared" si="80"/>
        <v>1663748</v>
      </c>
      <c r="E493" s="20">
        <f t="shared" si="80"/>
        <v>655239.66000000015</v>
      </c>
      <c r="F493" s="50"/>
    </row>
    <row r="494" spans="1:6" x14ac:dyDescent="0.25">
      <c r="A494" s="50" t="s">
        <v>10</v>
      </c>
      <c r="B494" s="19">
        <f>B515+B536+B557+B578+B599+B620+B662+B725+B788+B830+B851+B872+B683+B746+B767+B809+B641+B704</f>
        <v>4688</v>
      </c>
      <c r="C494" s="19">
        <f t="shared" ref="C494:E494" si="81">C515+C536+C557+C578+C599+C620+C662+C725+C788+C830+C851+C872+C683+C746+C767+C809+C641+C704</f>
        <v>0</v>
      </c>
      <c r="D494" s="19">
        <f t="shared" si="81"/>
        <v>4700</v>
      </c>
      <c r="E494" s="19">
        <f t="shared" si="81"/>
        <v>4700</v>
      </c>
      <c r="F494" s="50"/>
    </row>
    <row r="495" spans="1:6" x14ac:dyDescent="0.25">
      <c r="A495" s="50" t="s">
        <v>11</v>
      </c>
      <c r="B495" s="19">
        <f>B516+B537+B558+B579+B600+B621+B663+B726+B789+B831+B852+B873+B684+B747+B768+B810+B642+B705</f>
        <v>485</v>
      </c>
      <c r="C495" s="19">
        <f t="shared" ref="C495:E495" si="82">C516+C537+C558+C579+C600+C621+C663+C726+C789+C831+C852+C873+C684+C747+C768+C810+C642+C705</f>
        <v>500</v>
      </c>
      <c r="D495" s="19">
        <f t="shared" si="82"/>
        <v>1000</v>
      </c>
      <c r="E495" s="19">
        <f t="shared" si="82"/>
        <v>500</v>
      </c>
      <c r="F495" s="50"/>
    </row>
    <row r="496" spans="1:6" x14ac:dyDescent="0.25">
      <c r="A496" s="50" t="s">
        <v>12</v>
      </c>
      <c r="B496" s="19">
        <f>B517+B538+B559+B580+B601+B622+B664+B727+B790+B832+B853+B874+B685+B748+B769+B811+B643+B706</f>
        <v>499</v>
      </c>
      <c r="C496" s="19">
        <f t="shared" ref="C496:E496" si="83">C517+C538+C559+C580+C601+C622+C664+C727+C790+C832+C853+C874+C685+C748+C769+C811+C643+C706</f>
        <v>0</v>
      </c>
      <c r="D496" s="19">
        <f t="shared" si="83"/>
        <v>500</v>
      </c>
      <c r="E496" s="19">
        <f t="shared" si="83"/>
        <v>500</v>
      </c>
      <c r="F496" s="50"/>
    </row>
    <row r="497" spans="1:6" ht="15.6" x14ac:dyDescent="0.3">
      <c r="A497" s="46" t="s">
        <v>13</v>
      </c>
      <c r="B497" s="20">
        <f>SUM(B494:B496)</f>
        <v>5672</v>
      </c>
      <c r="C497" s="20">
        <f t="shared" ref="C497:E497" si="84">SUM(C494:C496)</f>
        <v>500</v>
      </c>
      <c r="D497" s="20">
        <f t="shared" si="84"/>
        <v>6200</v>
      </c>
      <c r="E497" s="20">
        <f t="shared" si="84"/>
        <v>5700</v>
      </c>
      <c r="F497" s="50"/>
    </row>
    <row r="498" spans="1:6" x14ac:dyDescent="0.25">
      <c r="A498" s="50" t="s">
        <v>14</v>
      </c>
      <c r="B498" s="19">
        <f>B519+B540+B561+B582+B603+B624+B666+B729+B792+B834+B855+B876+B687+B750+B771+B813+B645+B708</f>
        <v>0</v>
      </c>
      <c r="C498" s="19">
        <f t="shared" ref="C498:E498" si="85">C519+C540+C561+C582+C603+C624+C666+C729+C792+C834+C855+C876+C687+C750+C771+C813+C645+C708</f>
        <v>0</v>
      </c>
      <c r="D498" s="19">
        <f t="shared" si="85"/>
        <v>0</v>
      </c>
      <c r="E498" s="19">
        <f t="shared" si="85"/>
        <v>0</v>
      </c>
      <c r="F498" s="50"/>
    </row>
    <row r="499" spans="1:6" x14ac:dyDescent="0.25">
      <c r="A499" s="50" t="s">
        <v>15</v>
      </c>
      <c r="B499" s="19">
        <f>B520+B541+B562+B583+B604+B625+B667+B730+B793+B835+B856+B877+B688+B751+B772+B814+B646+B709</f>
        <v>0</v>
      </c>
      <c r="C499" s="19">
        <f t="shared" ref="C499:E499" si="86">C520+C541+C562+C583+C604+C625+C667+C730+C793+C835+C856+C877+C688+C751+C772+C814+C646+C709</f>
        <v>0</v>
      </c>
      <c r="D499" s="19">
        <f t="shared" si="86"/>
        <v>0</v>
      </c>
      <c r="E499" s="19">
        <f t="shared" si="86"/>
        <v>0</v>
      </c>
      <c r="F499" s="50"/>
    </row>
    <row r="500" spans="1:6" x14ac:dyDescent="0.25">
      <c r="A500" s="50" t="s">
        <v>16</v>
      </c>
      <c r="B500" s="19">
        <f>B521+B542+B563+B584+B605+B626+B668+B731+B794+B836+B857+B878+B689+B752+B773+B815+B647+B710</f>
        <v>0</v>
      </c>
      <c r="C500" s="19">
        <f t="shared" ref="C500:E500" si="87">C521+C542+C563+C584+C605+C626+C668+C731+C794+C836+C857+C878+C689+C752+C773+C815+C647+C710</f>
        <v>0</v>
      </c>
      <c r="D500" s="19">
        <f t="shared" si="87"/>
        <v>0</v>
      </c>
      <c r="E500" s="19">
        <f t="shared" si="87"/>
        <v>0</v>
      </c>
      <c r="F500" s="50"/>
    </row>
    <row r="501" spans="1:6" x14ac:dyDescent="0.25">
      <c r="A501" s="50" t="s">
        <v>17</v>
      </c>
      <c r="B501" s="19">
        <f>B522+B543+B564+B585+B606+B627+B669+B732+B795+B837+B858+B879+B690+B753+B774+B816+B648+B711</f>
        <v>0</v>
      </c>
      <c r="C501" s="19">
        <f t="shared" ref="C501:E501" si="88">C522+C543+C564+C585+C606+C627+C669+C732+C795+C837+C858+C879+C690+C753+C774+C816+C648+C711</f>
        <v>0</v>
      </c>
      <c r="D501" s="19">
        <f t="shared" si="88"/>
        <v>0</v>
      </c>
      <c r="E501" s="19">
        <f t="shared" si="88"/>
        <v>0</v>
      </c>
      <c r="F501" s="50"/>
    </row>
    <row r="502" spans="1:6" ht="15.6" x14ac:dyDescent="0.3">
      <c r="A502" s="46" t="s">
        <v>18</v>
      </c>
      <c r="B502" s="20">
        <f t="shared" ref="B502:E502" si="89">SUM(B498:B501)</f>
        <v>0</v>
      </c>
      <c r="C502" s="20">
        <f t="shared" si="89"/>
        <v>0</v>
      </c>
      <c r="D502" s="20">
        <f t="shared" si="89"/>
        <v>0</v>
      </c>
      <c r="E502" s="20">
        <f t="shared" si="89"/>
        <v>0</v>
      </c>
      <c r="F502" s="50"/>
    </row>
    <row r="503" spans="1:6" x14ac:dyDescent="0.25">
      <c r="A503" s="50" t="s">
        <v>19</v>
      </c>
      <c r="B503" s="19">
        <f>B524+B545+B566+B587+B608+B629+B671+B734+B797+B839+B860+B881+B692+B755+B776+B818+B650+B713</f>
        <v>0</v>
      </c>
      <c r="C503" s="19">
        <f t="shared" ref="C503:E503" si="90">C524+C545+C566+C587+C608+C629+C671+C734+C797+C839+C860+C881+C692+C755+C776+C818+C650+C713</f>
        <v>0</v>
      </c>
      <c r="D503" s="19">
        <f t="shared" si="90"/>
        <v>0</v>
      </c>
      <c r="E503" s="19">
        <f t="shared" si="90"/>
        <v>0</v>
      </c>
      <c r="F503" s="50"/>
    </row>
    <row r="504" spans="1:6" x14ac:dyDescent="0.25">
      <c r="A504" s="50" t="s">
        <v>20</v>
      </c>
      <c r="B504" s="19">
        <f>B525+B546+B567+B588+B609+B630+B672+B735+B798+B840+B861+B882+B693+B756+B777+B819+B651+B714</f>
        <v>0</v>
      </c>
      <c r="C504" s="19">
        <f t="shared" ref="C504:E504" si="91">C525+C546+C567+C588+C609+C630+C672+C735+C798+C840+C861+C882+C693+C756+C777+C819+C651+C714</f>
        <v>0</v>
      </c>
      <c r="D504" s="19">
        <f t="shared" si="91"/>
        <v>0</v>
      </c>
      <c r="E504" s="19">
        <f t="shared" si="91"/>
        <v>0</v>
      </c>
      <c r="F504" s="50"/>
    </row>
    <row r="505" spans="1:6" x14ac:dyDescent="0.25">
      <c r="A505" s="50" t="s">
        <v>21</v>
      </c>
      <c r="B505" s="19">
        <f>B526+B547+B568+B589+B610+B631+B673+B736+B799+B841+B862+B883+B694+B757+B778+B820+B652+B715</f>
        <v>0</v>
      </c>
      <c r="C505" s="19">
        <f t="shared" ref="C505:E505" si="92">C526+C547+C568+C589+C610+C631+C673+C736+C799+C841+C862+C883+C694+C757+C778+C820+C652+C715</f>
        <v>0</v>
      </c>
      <c r="D505" s="19">
        <f t="shared" si="92"/>
        <v>0</v>
      </c>
      <c r="E505" s="19">
        <f t="shared" si="92"/>
        <v>0</v>
      </c>
      <c r="F505" s="50"/>
    </row>
    <row r="506" spans="1:6" ht="15.6" x14ac:dyDescent="0.3">
      <c r="A506" s="46" t="s">
        <v>22</v>
      </c>
      <c r="B506" s="20">
        <f t="shared" ref="B506:E506" si="93">SUM(B503:B505)</f>
        <v>0</v>
      </c>
      <c r="C506" s="20">
        <f t="shared" si="93"/>
        <v>0</v>
      </c>
      <c r="D506" s="20">
        <f t="shared" si="93"/>
        <v>0</v>
      </c>
      <c r="E506" s="20">
        <f t="shared" si="93"/>
        <v>0</v>
      </c>
      <c r="F506" s="50"/>
    </row>
    <row r="507" spans="1:6" ht="15.6" x14ac:dyDescent="0.3">
      <c r="A507" s="46" t="s">
        <v>23</v>
      </c>
      <c r="B507" s="20">
        <f t="shared" ref="B507" si="94">SUM(B506,B502,B497,B493)</f>
        <v>1669422</v>
      </c>
      <c r="C507" s="20">
        <f t="shared" ref="C507:D507" si="95">SUM(C506,C502,C497,C493)</f>
        <v>1009008.3399999999</v>
      </c>
      <c r="D507" s="20">
        <f t="shared" si="95"/>
        <v>1669948</v>
      </c>
      <c r="E507" s="28">
        <f t="shared" ref="E507" si="96">SUM(E506,E502,E497,E493)</f>
        <v>660939.66000000015</v>
      </c>
      <c r="F507" s="50"/>
    </row>
    <row r="508" spans="1:6" ht="16.2" thickBot="1" x14ac:dyDescent="0.35">
      <c r="A508" s="67" t="s">
        <v>24</v>
      </c>
      <c r="B508" s="7"/>
      <c r="C508" s="22"/>
      <c r="D508" s="22"/>
      <c r="E508" s="23"/>
      <c r="F508" s="50"/>
    </row>
    <row r="509" spans="1:6" ht="15.6" x14ac:dyDescent="0.3">
      <c r="A509" s="59" t="s">
        <v>45</v>
      </c>
      <c r="B509" s="47" t="s">
        <v>184</v>
      </c>
      <c r="C509" s="48" t="s">
        <v>185</v>
      </c>
      <c r="D509" s="48" t="s">
        <v>185</v>
      </c>
      <c r="E509" s="49" t="s">
        <v>248</v>
      </c>
      <c r="F509" s="50"/>
    </row>
    <row r="510" spans="1:6" ht="15.6" x14ac:dyDescent="0.3">
      <c r="A510" s="56" t="s">
        <v>46</v>
      </c>
      <c r="B510" s="47" t="s">
        <v>244</v>
      </c>
      <c r="C510" s="52" t="s">
        <v>244</v>
      </c>
      <c r="D510" s="52" t="s">
        <v>247</v>
      </c>
      <c r="E510" s="48" t="s">
        <v>244</v>
      </c>
      <c r="F510" s="50"/>
    </row>
    <row r="511" spans="1:6" x14ac:dyDescent="0.25">
      <c r="A511" s="53" t="s">
        <v>6</v>
      </c>
      <c r="B511" s="9">
        <v>78695</v>
      </c>
      <c r="C511" s="9">
        <v>49328</v>
      </c>
      <c r="D511" s="9">
        <v>78695</v>
      </c>
      <c r="E511" s="25">
        <f>D511-C511</f>
        <v>29367</v>
      </c>
      <c r="F511" s="50"/>
    </row>
    <row r="512" spans="1:6" x14ac:dyDescent="0.25">
      <c r="A512" s="50" t="s">
        <v>7</v>
      </c>
      <c r="B512" s="9"/>
      <c r="C512" s="9"/>
      <c r="D512" s="9"/>
      <c r="E512" s="25">
        <f>D512-C512</f>
        <v>0</v>
      </c>
      <c r="F512" s="50"/>
    </row>
    <row r="513" spans="1:6" x14ac:dyDescent="0.25">
      <c r="A513" s="50" t="s">
        <v>8</v>
      </c>
      <c r="B513" s="9">
        <v>32193</v>
      </c>
      <c r="C513" s="9">
        <v>19731.2</v>
      </c>
      <c r="D513" s="9">
        <v>32193</v>
      </c>
      <c r="E513" s="25">
        <f>D513-C513</f>
        <v>12461.8</v>
      </c>
      <c r="F513" s="50"/>
    </row>
    <row r="514" spans="1:6" ht="15.6" x14ac:dyDescent="0.3">
      <c r="A514" s="46" t="s">
        <v>9</v>
      </c>
      <c r="B514" s="10">
        <f>SUM(B511:B513)</f>
        <v>110888</v>
      </c>
      <c r="C514" s="10">
        <f>SUM(C511:C513)</f>
        <v>69059.199999999997</v>
      </c>
      <c r="D514" s="10">
        <f>SUM(D511:D513)</f>
        <v>110888</v>
      </c>
      <c r="E514" s="29">
        <f>SUM(E511:E513)</f>
        <v>41828.800000000003</v>
      </c>
      <c r="F514" s="50"/>
    </row>
    <row r="515" spans="1:6" x14ac:dyDescent="0.25">
      <c r="A515" s="50" t="s">
        <v>10</v>
      </c>
      <c r="B515" s="9"/>
      <c r="C515" s="9"/>
      <c r="D515" s="9"/>
      <c r="E515" s="25">
        <f>D515-C515</f>
        <v>0</v>
      </c>
      <c r="F515" s="50"/>
    </row>
    <row r="516" spans="1:6" x14ac:dyDescent="0.25">
      <c r="A516" s="50" t="s">
        <v>11</v>
      </c>
      <c r="B516" s="9"/>
      <c r="C516" s="9"/>
      <c r="D516" s="9"/>
      <c r="E516" s="25">
        <f>D516-C516</f>
        <v>0</v>
      </c>
      <c r="F516" s="50"/>
    </row>
    <row r="517" spans="1:6" x14ac:dyDescent="0.25">
      <c r="A517" s="50" t="s">
        <v>12</v>
      </c>
      <c r="B517" s="9"/>
      <c r="C517" s="9"/>
      <c r="D517" s="9"/>
      <c r="E517" s="25">
        <f>D517-C517</f>
        <v>0</v>
      </c>
      <c r="F517" s="50"/>
    </row>
    <row r="518" spans="1:6" ht="15.6" x14ac:dyDescent="0.3">
      <c r="A518" s="46" t="s">
        <v>13</v>
      </c>
      <c r="B518" s="10">
        <f>SUM(B515:B517)</f>
        <v>0</v>
      </c>
      <c r="C518" s="10">
        <f>SUM(C515:C517)</f>
        <v>0</v>
      </c>
      <c r="D518" s="10">
        <f>SUM(D515:D517)</f>
        <v>0</v>
      </c>
      <c r="E518" s="29">
        <f>SUM(E515:E517)</f>
        <v>0</v>
      </c>
      <c r="F518" s="50"/>
    </row>
    <row r="519" spans="1:6" x14ac:dyDescent="0.25">
      <c r="A519" s="50" t="s">
        <v>14</v>
      </c>
      <c r="B519" s="9"/>
      <c r="C519" s="9"/>
      <c r="D519" s="9"/>
      <c r="E519" s="25">
        <f>D519-C519</f>
        <v>0</v>
      </c>
      <c r="F519" s="50"/>
    </row>
    <row r="520" spans="1:6" x14ac:dyDescent="0.25">
      <c r="A520" s="50" t="s">
        <v>15</v>
      </c>
      <c r="B520" s="9"/>
      <c r="C520" s="9"/>
      <c r="D520" s="9"/>
      <c r="E520" s="25">
        <f>D520-C520</f>
        <v>0</v>
      </c>
      <c r="F520" s="50"/>
    </row>
    <row r="521" spans="1:6" x14ac:dyDescent="0.25">
      <c r="A521" s="50" t="s">
        <v>16</v>
      </c>
      <c r="B521" s="9"/>
      <c r="C521" s="9"/>
      <c r="D521" s="9"/>
      <c r="E521" s="25">
        <f>D521-C521</f>
        <v>0</v>
      </c>
      <c r="F521" s="50"/>
    </row>
    <row r="522" spans="1:6" x14ac:dyDescent="0.25">
      <c r="A522" s="50" t="s">
        <v>17</v>
      </c>
      <c r="B522" s="9"/>
      <c r="C522" s="9"/>
      <c r="D522" s="9"/>
      <c r="E522" s="25">
        <f>D522-C522</f>
        <v>0</v>
      </c>
      <c r="F522" s="50"/>
    </row>
    <row r="523" spans="1:6" ht="15.6" x14ac:dyDescent="0.3">
      <c r="A523" s="46" t="s">
        <v>18</v>
      </c>
      <c r="B523" s="10">
        <f>SUM(B519:B522)</f>
        <v>0</v>
      </c>
      <c r="C523" s="10">
        <f>SUM(C519:C522)</f>
        <v>0</v>
      </c>
      <c r="D523" s="10">
        <f>SUM(D519:D522)</f>
        <v>0</v>
      </c>
      <c r="E523" s="26">
        <f>SUM(E519:E522)</f>
        <v>0</v>
      </c>
      <c r="F523" s="50"/>
    </row>
    <row r="524" spans="1:6" x14ac:dyDescent="0.25">
      <c r="A524" s="50" t="s">
        <v>19</v>
      </c>
      <c r="B524" s="9"/>
      <c r="C524" s="9"/>
      <c r="D524" s="9"/>
      <c r="E524" s="25">
        <f>D524-C524</f>
        <v>0</v>
      </c>
      <c r="F524" s="50"/>
    </row>
    <row r="525" spans="1:6" x14ac:dyDescent="0.25">
      <c r="A525" s="50" t="s">
        <v>20</v>
      </c>
      <c r="B525" s="9"/>
      <c r="C525" s="9"/>
      <c r="D525" s="9"/>
      <c r="E525" s="25">
        <f>D525-C525</f>
        <v>0</v>
      </c>
      <c r="F525" s="50"/>
    </row>
    <row r="526" spans="1:6" x14ac:dyDescent="0.25">
      <c r="A526" s="50" t="s">
        <v>21</v>
      </c>
      <c r="B526" s="9"/>
      <c r="C526" s="9"/>
      <c r="D526" s="9"/>
      <c r="E526" s="25">
        <f>D526-C526</f>
        <v>0</v>
      </c>
      <c r="F526" s="50"/>
    </row>
    <row r="527" spans="1:6" ht="15.6" x14ac:dyDescent="0.3">
      <c r="A527" s="46" t="s">
        <v>22</v>
      </c>
      <c r="B527" s="10">
        <f>SUM(B524:B526)</f>
        <v>0</v>
      </c>
      <c r="C527" s="10">
        <f>SUM(C524:C526)</f>
        <v>0</v>
      </c>
      <c r="D527" s="10">
        <f>SUM(D524:D526)</f>
        <v>0</v>
      </c>
      <c r="E527" s="26">
        <f>SUM(E524:E526)</f>
        <v>0</v>
      </c>
      <c r="F527" s="50"/>
    </row>
    <row r="528" spans="1:6" ht="15.6" x14ac:dyDescent="0.3">
      <c r="A528" s="51" t="s">
        <v>23</v>
      </c>
      <c r="B528" s="10">
        <f>B514+B518+B523+B527</f>
        <v>110888</v>
      </c>
      <c r="C528" s="10">
        <f>C514+C518+C523+C527</f>
        <v>69059.199999999997</v>
      </c>
      <c r="D528" s="10">
        <f>D514+D518+D523+D527</f>
        <v>110888</v>
      </c>
      <c r="E528" s="30">
        <f>E514+E518+E523+E527</f>
        <v>41828.800000000003</v>
      </c>
      <c r="F528" s="50"/>
    </row>
    <row r="529" spans="1:6" ht="16.2" thickBot="1" x14ac:dyDescent="0.35">
      <c r="A529" s="67" t="s">
        <v>24</v>
      </c>
      <c r="B529" s="7"/>
      <c r="C529" s="22"/>
      <c r="D529" s="22"/>
      <c r="E529" s="23"/>
      <c r="F529" s="50"/>
    </row>
    <row r="530" spans="1:6" ht="15.6" x14ac:dyDescent="0.3">
      <c r="A530" s="59" t="s">
        <v>47</v>
      </c>
      <c r="B530" s="47" t="s">
        <v>184</v>
      </c>
      <c r="C530" s="48" t="s">
        <v>185</v>
      </c>
      <c r="D530" s="48" t="s">
        <v>185</v>
      </c>
      <c r="E530" s="49" t="s">
        <v>248</v>
      </c>
      <c r="F530" s="50"/>
    </row>
    <row r="531" spans="1:6" ht="15.6" x14ac:dyDescent="0.3">
      <c r="A531" s="56" t="s">
        <v>48</v>
      </c>
      <c r="B531" s="47" t="s">
        <v>244</v>
      </c>
      <c r="C531" s="52" t="s">
        <v>244</v>
      </c>
      <c r="D531" s="52" t="s">
        <v>247</v>
      </c>
      <c r="E531" s="48" t="s">
        <v>244</v>
      </c>
      <c r="F531" s="50"/>
    </row>
    <row r="532" spans="1:6" x14ac:dyDescent="0.25">
      <c r="A532" s="53" t="s">
        <v>6</v>
      </c>
      <c r="B532" s="9">
        <v>121564</v>
      </c>
      <c r="C532" s="9">
        <v>49328</v>
      </c>
      <c r="D532" s="9">
        <v>121564</v>
      </c>
      <c r="E532" s="25">
        <f>D532-C532</f>
        <v>72236</v>
      </c>
      <c r="F532" s="50"/>
    </row>
    <row r="533" spans="1:6" x14ac:dyDescent="0.25">
      <c r="A533" s="50" t="s">
        <v>7</v>
      </c>
      <c r="B533" s="9"/>
      <c r="C533" s="9"/>
      <c r="D533" s="9"/>
      <c r="E533" s="25">
        <f>D533-C533</f>
        <v>0</v>
      </c>
      <c r="F533" s="50"/>
    </row>
    <row r="534" spans="1:6" x14ac:dyDescent="0.25">
      <c r="A534" s="50" t="s">
        <v>8</v>
      </c>
      <c r="B534" s="9">
        <v>30098</v>
      </c>
      <c r="C534" s="9">
        <v>19600</v>
      </c>
      <c r="D534" s="9">
        <v>30098</v>
      </c>
      <c r="E534" s="25">
        <f>D534-C534</f>
        <v>10498</v>
      </c>
      <c r="F534" s="50"/>
    </row>
    <row r="535" spans="1:6" ht="15.6" x14ac:dyDescent="0.3">
      <c r="A535" s="46" t="s">
        <v>9</v>
      </c>
      <c r="B535" s="10">
        <f>SUM(B532:B534)</f>
        <v>151662</v>
      </c>
      <c r="C535" s="10">
        <f>SUM(C532:C534)</f>
        <v>68928</v>
      </c>
      <c r="D535" s="10">
        <f>SUM(D532:D534)</f>
        <v>151662</v>
      </c>
      <c r="E535" s="29">
        <f>SUM(E532:E534)</f>
        <v>82734</v>
      </c>
      <c r="F535" s="50"/>
    </row>
    <row r="536" spans="1:6" x14ac:dyDescent="0.25">
      <c r="A536" s="50" t="s">
        <v>10</v>
      </c>
      <c r="B536" s="9"/>
      <c r="C536" s="9"/>
      <c r="D536" s="9"/>
      <c r="E536" s="25">
        <f>D536-C536</f>
        <v>0</v>
      </c>
      <c r="F536" s="50"/>
    </row>
    <row r="537" spans="1:6" x14ac:dyDescent="0.25">
      <c r="A537" s="50" t="s">
        <v>11</v>
      </c>
      <c r="B537" s="9"/>
      <c r="C537" s="9"/>
      <c r="D537" s="9"/>
      <c r="E537" s="25">
        <f>D537-C537</f>
        <v>0</v>
      </c>
      <c r="F537" s="50"/>
    </row>
    <row r="538" spans="1:6" x14ac:dyDescent="0.25">
      <c r="A538" s="50" t="s">
        <v>12</v>
      </c>
      <c r="B538" s="9"/>
      <c r="C538" s="9"/>
      <c r="D538" s="9"/>
      <c r="E538" s="25">
        <f>D538-C538</f>
        <v>0</v>
      </c>
      <c r="F538" s="50"/>
    </row>
    <row r="539" spans="1:6" ht="15.6" x14ac:dyDescent="0.3">
      <c r="A539" s="46" t="s">
        <v>13</v>
      </c>
      <c r="B539" s="10">
        <f>SUM(B536:B538)</f>
        <v>0</v>
      </c>
      <c r="C539" s="10">
        <f>SUM(C536:C538)</f>
        <v>0</v>
      </c>
      <c r="D539" s="10">
        <f>SUM(D536:D538)</f>
        <v>0</v>
      </c>
      <c r="E539" s="29">
        <f>SUM(E536:E538)</f>
        <v>0</v>
      </c>
      <c r="F539" s="50"/>
    </row>
    <row r="540" spans="1:6" x14ac:dyDescent="0.25">
      <c r="A540" s="50" t="s">
        <v>14</v>
      </c>
      <c r="B540" s="9"/>
      <c r="C540" s="9"/>
      <c r="D540" s="9"/>
      <c r="E540" s="25">
        <f>D540-C540</f>
        <v>0</v>
      </c>
      <c r="F540" s="50"/>
    </row>
    <row r="541" spans="1:6" x14ac:dyDescent="0.25">
      <c r="A541" s="50" t="s">
        <v>15</v>
      </c>
      <c r="B541" s="9"/>
      <c r="C541" s="9"/>
      <c r="D541" s="9"/>
      <c r="E541" s="25">
        <f>D541-C541</f>
        <v>0</v>
      </c>
      <c r="F541" s="50"/>
    </row>
    <row r="542" spans="1:6" x14ac:dyDescent="0.25">
      <c r="A542" s="50" t="s">
        <v>16</v>
      </c>
      <c r="B542" s="9"/>
      <c r="C542" s="9"/>
      <c r="D542" s="9"/>
      <c r="E542" s="25">
        <f>D542-C542</f>
        <v>0</v>
      </c>
      <c r="F542" s="50"/>
    </row>
    <row r="543" spans="1:6" x14ac:dyDescent="0.25">
      <c r="A543" s="50" t="s">
        <v>17</v>
      </c>
      <c r="B543" s="9"/>
      <c r="C543" s="9"/>
      <c r="D543" s="9"/>
      <c r="E543" s="25">
        <f>D543-C543</f>
        <v>0</v>
      </c>
      <c r="F543" s="50"/>
    </row>
    <row r="544" spans="1:6" ht="15.6" x14ac:dyDescent="0.3">
      <c r="A544" s="46" t="s">
        <v>18</v>
      </c>
      <c r="B544" s="10">
        <f>SUM(B540:B543)</f>
        <v>0</v>
      </c>
      <c r="C544" s="10">
        <f>SUM(C540:C543)</f>
        <v>0</v>
      </c>
      <c r="D544" s="10">
        <f>SUM(D540:D543)</f>
        <v>0</v>
      </c>
      <c r="E544" s="26">
        <f>SUM(E540:E543)</f>
        <v>0</v>
      </c>
      <c r="F544" s="50"/>
    </row>
    <row r="545" spans="1:6" x14ac:dyDescent="0.25">
      <c r="A545" s="50" t="s">
        <v>19</v>
      </c>
      <c r="B545" s="9"/>
      <c r="C545" s="9"/>
      <c r="D545" s="9"/>
      <c r="E545" s="25">
        <f>D545-C545</f>
        <v>0</v>
      </c>
      <c r="F545" s="50"/>
    </row>
    <row r="546" spans="1:6" x14ac:dyDescent="0.25">
      <c r="A546" s="50" t="s">
        <v>20</v>
      </c>
      <c r="B546" s="9"/>
      <c r="C546" s="9"/>
      <c r="D546" s="9"/>
      <c r="E546" s="25">
        <f>D546-C546</f>
        <v>0</v>
      </c>
      <c r="F546" s="50"/>
    </row>
    <row r="547" spans="1:6" x14ac:dyDescent="0.25">
      <c r="A547" s="50" t="s">
        <v>21</v>
      </c>
      <c r="B547" s="9"/>
      <c r="C547" s="9"/>
      <c r="D547" s="9"/>
      <c r="E547" s="25">
        <f>D547-C547</f>
        <v>0</v>
      </c>
      <c r="F547" s="50"/>
    </row>
    <row r="548" spans="1:6" ht="15.6" x14ac:dyDescent="0.3">
      <c r="A548" s="46" t="s">
        <v>22</v>
      </c>
      <c r="B548" s="10">
        <f>SUM(B545:B547)</f>
        <v>0</v>
      </c>
      <c r="C548" s="10">
        <f>SUM(C545:C547)</f>
        <v>0</v>
      </c>
      <c r="D548" s="10">
        <f>SUM(D545:D547)</f>
        <v>0</v>
      </c>
      <c r="E548" s="26">
        <f>SUM(E545:E547)</f>
        <v>0</v>
      </c>
      <c r="F548" s="50"/>
    </row>
    <row r="549" spans="1:6" ht="15.6" x14ac:dyDescent="0.3">
      <c r="A549" s="51" t="s">
        <v>23</v>
      </c>
      <c r="B549" s="10">
        <f>B535+B539+B544+B548</f>
        <v>151662</v>
      </c>
      <c r="C549" s="10">
        <f>C535+C539+C544+C548</f>
        <v>68928</v>
      </c>
      <c r="D549" s="10">
        <f>D535+D539+D544+D548</f>
        <v>151662</v>
      </c>
      <c r="E549" s="30">
        <f>E535+E539+E544+E548</f>
        <v>82734</v>
      </c>
      <c r="F549" s="50"/>
    </row>
    <row r="550" spans="1:6" ht="16.2" thickBot="1" x14ac:dyDescent="0.35">
      <c r="A550" s="67" t="s">
        <v>24</v>
      </c>
      <c r="B550" s="7"/>
      <c r="C550" s="22"/>
      <c r="D550" s="22"/>
      <c r="E550" s="23"/>
      <c r="F550" s="50"/>
    </row>
    <row r="551" spans="1:6" ht="15.6" x14ac:dyDescent="0.3">
      <c r="A551" s="59" t="s">
        <v>49</v>
      </c>
      <c r="B551" s="47" t="s">
        <v>184</v>
      </c>
      <c r="C551" s="48" t="s">
        <v>185</v>
      </c>
      <c r="D551" s="48" t="s">
        <v>185</v>
      </c>
      <c r="E551" s="49" t="s">
        <v>248</v>
      </c>
      <c r="F551" s="50"/>
    </row>
    <row r="552" spans="1:6" ht="15.6" x14ac:dyDescent="0.3">
      <c r="A552" s="56" t="s">
        <v>50</v>
      </c>
      <c r="B552" s="47" t="s">
        <v>244</v>
      </c>
      <c r="C552" s="52" t="s">
        <v>244</v>
      </c>
      <c r="D552" s="52" t="s">
        <v>247</v>
      </c>
      <c r="E552" s="48" t="s">
        <v>244</v>
      </c>
      <c r="F552" s="50"/>
    </row>
    <row r="553" spans="1:6" x14ac:dyDescent="0.25">
      <c r="A553" s="53" t="s">
        <v>6</v>
      </c>
      <c r="B553" s="9">
        <v>207933</v>
      </c>
      <c r="C553" s="9">
        <v>155408</v>
      </c>
      <c r="D553" s="9">
        <v>207932</v>
      </c>
      <c r="E553" s="25">
        <f>D553-C553</f>
        <v>52524</v>
      </c>
      <c r="F553" s="50"/>
    </row>
    <row r="554" spans="1:6" x14ac:dyDescent="0.25">
      <c r="A554" s="50" t="s">
        <v>7</v>
      </c>
      <c r="B554" s="9"/>
      <c r="C554" s="9"/>
      <c r="D554" s="9"/>
      <c r="E554" s="25">
        <f>D554-C554</f>
        <v>0</v>
      </c>
      <c r="F554" s="50"/>
    </row>
    <row r="555" spans="1:6" x14ac:dyDescent="0.25">
      <c r="A555" s="50" t="s">
        <v>8</v>
      </c>
      <c r="B555" s="9">
        <v>66863</v>
      </c>
      <c r="C555" s="9">
        <v>61747.199999999997</v>
      </c>
      <c r="D555" s="9">
        <v>66864</v>
      </c>
      <c r="E555" s="25">
        <f>D555-C555</f>
        <v>5116.8000000000029</v>
      </c>
      <c r="F555" s="50"/>
    </row>
    <row r="556" spans="1:6" ht="15.6" x14ac:dyDescent="0.3">
      <c r="A556" s="46" t="s">
        <v>9</v>
      </c>
      <c r="B556" s="10">
        <f>SUM(B553:B555)</f>
        <v>274796</v>
      </c>
      <c r="C556" s="10">
        <f>SUM(C553:C555)</f>
        <v>217155.20000000001</v>
      </c>
      <c r="D556" s="10">
        <f>SUM(D553:D555)</f>
        <v>274796</v>
      </c>
      <c r="E556" s="29">
        <f>SUM(E553:E555)</f>
        <v>57640.800000000003</v>
      </c>
      <c r="F556" s="50"/>
    </row>
    <row r="557" spans="1:6" x14ac:dyDescent="0.25">
      <c r="A557" s="50" t="s">
        <v>10</v>
      </c>
      <c r="B557" s="9">
        <v>1627</v>
      </c>
      <c r="C557" s="9"/>
      <c r="D557" s="9">
        <v>1200</v>
      </c>
      <c r="E557" s="25">
        <f>D557-C557</f>
        <v>1200</v>
      </c>
      <c r="F557" s="50"/>
    </row>
    <row r="558" spans="1:6" x14ac:dyDescent="0.25">
      <c r="A558" s="50" t="s">
        <v>11</v>
      </c>
      <c r="B558" s="9"/>
      <c r="C558" s="9"/>
      <c r="D558" s="9"/>
      <c r="E558" s="25">
        <f>D558-C558</f>
        <v>0</v>
      </c>
      <c r="F558" s="50"/>
    </row>
    <row r="559" spans="1:6" x14ac:dyDescent="0.25">
      <c r="A559" s="50" t="s">
        <v>12</v>
      </c>
      <c r="B559" s="9"/>
      <c r="C559" s="9"/>
      <c r="D559" s="9"/>
      <c r="E559" s="25">
        <f>D559-C559</f>
        <v>0</v>
      </c>
      <c r="F559" s="50"/>
    </row>
    <row r="560" spans="1:6" ht="15.6" x14ac:dyDescent="0.3">
      <c r="A560" s="46" t="s">
        <v>13</v>
      </c>
      <c r="B560" s="10">
        <f>SUM(B557:B559)</f>
        <v>1627</v>
      </c>
      <c r="C560" s="10">
        <f>SUM(C557:C559)</f>
        <v>0</v>
      </c>
      <c r="D560" s="10">
        <f>SUM(D557:D559)</f>
        <v>1200</v>
      </c>
      <c r="E560" s="29">
        <f>SUM(E557:E559)</f>
        <v>1200</v>
      </c>
      <c r="F560" s="50"/>
    </row>
    <row r="561" spans="1:6" x14ac:dyDescent="0.25">
      <c r="A561" s="50" t="s">
        <v>14</v>
      </c>
      <c r="B561" s="9"/>
      <c r="C561" s="9"/>
      <c r="D561" s="9"/>
      <c r="E561" s="25">
        <f>D561-C561</f>
        <v>0</v>
      </c>
      <c r="F561" s="50"/>
    </row>
    <row r="562" spans="1:6" x14ac:dyDescent="0.25">
      <c r="A562" s="50" t="s">
        <v>15</v>
      </c>
      <c r="B562" s="9"/>
      <c r="C562" s="9"/>
      <c r="D562" s="9"/>
      <c r="E562" s="25">
        <f>D562-C562</f>
        <v>0</v>
      </c>
      <c r="F562" s="50"/>
    </row>
    <row r="563" spans="1:6" x14ac:dyDescent="0.25">
      <c r="A563" s="50" t="s">
        <v>16</v>
      </c>
      <c r="B563" s="9"/>
      <c r="C563" s="9"/>
      <c r="D563" s="9"/>
      <c r="E563" s="25">
        <f>D563-C563</f>
        <v>0</v>
      </c>
      <c r="F563" s="50"/>
    </row>
    <row r="564" spans="1:6" x14ac:dyDescent="0.25">
      <c r="A564" s="50" t="s">
        <v>17</v>
      </c>
      <c r="B564" s="9"/>
      <c r="C564" s="9"/>
      <c r="D564" s="9"/>
      <c r="E564" s="25">
        <f>D564-C564</f>
        <v>0</v>
      </c>
      <c r="F564" s="50"/>
    </row>
    <row r="565" spans="1:6" ht="15.6" x14ac:dyDescent="0.3">
      <c r="A565" s="46" t="s">
        <v>18</v>
      </c>
      <c r="B565" s="10">
        <f>SUM(B561:B564)</f>
        <v>0</v>
      </c>
      <c r="C565" s="10">
        <f>SUM(C561:C564)</f>
        <v>0</v>
      </c>
      <c r="D565" s="10">
        <f>SUM(D561:D564)</f>
        <v>0</v>
      </c>
      <c r="E565" s="26">
        <f>SUM(E561:E564)</f>
        <v>0</v>
      </c>
      <c r="F565" s="50"/>
    </row>
    <row r="566" spans="1:6" x14ac:dyDescent="0.25">
      <c r="A566" s="50" t="s">
        <v>19</v>
      </c>
      <c r="B566" s="9"/>
      <c r="C566" s="9"/>
      <c r="D566" s="9"/>
      <c r="E566" s="25">
        <f>D566-C566</f>
        <v>0</v>
      </c>
      <c r="F566" s="50"/>
    </row>
    <row r="567" spans="1:6" x14ac:dyDescent="0.25">
      <c r="A567" s="50" t="s">
        <v>20</v>
      </c>
      <c r="B567" s="9"/>
      <c r="C567" s="9"/>
      <c r="D567" s="9"/>
      <c r="E567" s="25">
        <f>D567-C567</f>
        <v>0</v>
      </c>
      <c r="F567" s="50"/>
    </row>
    <row r="568" spans="1:6" x14ac:dyDescent="0.25">
      <c r="A568" s="50" t="s">
        <v>21</v>
      </c>
      <c r="B568" s="9"/>
      <c r="C568" s="9"/>
      <c r="D568" s="9"/>
      <c r="E568" s="25">
        <f>D568-C568</f>
        <v>0</v>
      </c>
      <c r="F568" s="50"/>
    </row>
    <row r="569" spans="1:6" ht="15.6" x14ac:dyDescent="0.3">
      <c r="A569" s="46" t="s">
        <v>22</v>
      </c>
      <c r="B569" s="10">
        <f>SUM(B566:B568)</f>
        <v>0</v>
      </c>
      <c r="C569" s="10">
        <f>SUM(C566:C568)</f>
        <v>0</v>
      </c>
      <c r="D569" s="10">
        <f>SUM(D566:D568)</f>
        <v>0</v>
      </c>
      <c r="E569" s="26">
        <f>SUM(E566:E568)</f>
        <v>0</v>
      </c>
      <c r="F569" s="50"/>
    </row>
    <row r="570" spans="1:6" ht="15.6" x14ac:dyDescent="0.3">
      <c r="A570" s="51" t="s">
        <v>23</v>
      </c>
      <c r="B570" s="10">
        <f>B556+B560+B565+B569</f>
        <v>276423</v>
      </c>
      <c r="C570" s="10">
        <f>C556+C560+C565+C569</f>
        <v>217155.20000000001</v>
      </c>
      <c r="D570" s="10">
        <f>D556+D560+D565+D569</f>
        <v>275996</v>
      </c>
      <c r="E570" s="30">
        <f>E556+E560+E565+E569</f>
        <v>58840.800000000003</v>
      </c>
      <c r="F570" s="50"/>
    </row>
    <row r="571" spans="1:6" ht="16.2" thickBot="1" x14ac:dyDescent="0.35">
      <c r="A571" s="67" t="s">
        <v>24</v>
      </c>
      <c r="B571" s="7"/>
      <c r="C571" s="22"/>
      <c r="D571" s="22"/>
      <c r="E571" s="23"/>
      <c r="F571" s="50"/>
    </row>
    <row r="572" spans="1:6" ht="15.6" x14ac:dyDescent="0.3">
      <c r="A572" s="59" t="s">
        <v>51</v>
      </c>
      <c r="B572" s="47" t="s">
        <v>184</v>
      </c>
      <c r="C572" s="48" t="s">
        <v>185</v>
      </c>
      <c r="D572" s="48" t="s">
        <v>185</v>
      </c>
      <c r="E572" s="49" t="s">
        <v>248</v>
      </c>
      <c r="F572" s="50"/>
    </row>
    <row r="573" spans="1:6" ht="15.6" x14ac:dyDescent="0.3">
      <c r="A573" s="56" t="s">
        <v>52</v>
      </c>
      <c r="B573" s="47" t="s">
        <v>244</v>
      </c>
      <c r="C573" s="52" t="s">
        <v>244</v>
      </c>
      <c r="D573" s="52" t="s">
        <v>247</v>
      </c>
      <c r="E573" s="48" t="s">
        <v>244</v>
      </c>
      <c r="F573" s="50"/>
    </row>
    <row r="574" spans="1:6" x14ac:dyDescent="0.25">
      <c r="A574" s="50" t="s">
        <v>6</v>
      </c>
      <c r="B574" s="9">
        <v>63362</v>
      </c>
      <c r="C574" s="9"/>
      <c r="D574" s="9">
        <v>63362</v>
      </c>
      <c r="E574" s="25">
        <v>63362</v>
      </c>
      <c r="F574" s="50"/>
    </row>
    <row r="575" spans="1:6" x14ac:dyDescent="0.25">
      <c r="A575" s="50" t="s">
        <v>7</v>
      </c>
      <c r="B575" s="9"/>
      <c r="C575" s="9"/>
      <c r="D575" s="9"/>
      <c r="E575" s="25">
        <v>0</v>
      </c>
      <c r="F575" s="50"/>
    </row>
    <row r="576" spans="1:6" x14ac:dyDescent="0.25">
      <c r="A576" s="50" t="s">
        <v>8</v>
      </c>
      <c r="B576" s="9">
        <v>17565</v>
      </c>
      <c r="C576" s="9"/>
      <c r="D576" s="9">
        <v>17565</v>
      </c>
      <c r="E576" s="25">
        <v>17565</v>
      </c>
      <c r="F576" s="50"/>
    </row>
    <row r="577" spans="1:6" ht="15.6" x14ac:dyDescent="0.3">
      <c r="A577" s="46" t="s">
        <v>9</v>
      </c>
      <c r="B577" s="10">
        <v>80927</v>
      </c>
      <c r="C577" s="10">
        <v>0</v>
      </c>
      <c r="D577" s="10">
        <v>80927</v>
      </c>
      <c r="E577" s="29">
        <v>80927</v>
      </c>
      <c r="F577" s="50"/>
    </row>
    <row r="578" spans="1:6" x14ac:dyDescent="0.25">
      <c r="A578" s="50" t="s">
        <v>10</v>
      </c>
      <c r="B578" s="9"/>
      <c r="C578" s="9"/>
      <c r="D578" s="9"/>
      <c r="E578" s="25">
        <v>0</v>
      </c>
      <c r="F578" s="50"/>
    </row>
    <row r="579" spans="1:6" x14ac:dyDescent="0.25">
      <c r="A579" s="50" t="s">
        <v>11</v>
      </c>
      <c r="B579" s="9"/>
      <c r="C579" s="9"/>
      <c r="D579" s="9"/>
      <c r="E579" s="25">
        <v>0</v>
      </c>
      <c r="F579" s="50"/>
    </row>
    <row r="580" spans="1:6" x14ac:dyDescent="0.25">
      <c r="A580" s="50" t="s">
        <v>12</v>
      </c>
      <c r="B580" s="9"/>
      <c r="C580" s="9"/>
      <c r="D580" s="9"/>
      <c r="E580" s="25">
        <v>0</v>
      </c>
      <c r="F580" s="50"/>
    </row>
    <row r="581" spans="1:6" ht="15.6" x14ac:dyDescent="0.3">
      <c r="A581" s="46" t="s">
        <v>13</v>
      </c>
      <c r="B581" s="10">
        <v>0</v>
      </c>
      <c r="C581" s="10">
        <v>0</v>
      </c>
      <c r="D581" s="10">
        <v>0</v>
      </c>
      <c r="E581" s="29">
        <v>0</v>
      </c>
      <c r="F581" s="50"/>
    </row>
    <row r="582" spans="1:6" x14ac:dyDescent="0.25">
      <c r="A582" s="50" t="s">
        <v>14</v>
      </c>
      <c r="B582" s="9"/>
      <c r="C582" s="9"/>
      <c r="D582" s="9"/>
      <c r="E582" s="25">
        <v>0</v>
      </c>
      <c r="F582" s="50"/>
    </row>
    <row r="583" spans="1:6" x14ac:dyDescent="0.25">
      <c r="A583" s="50" t="s">
        <v>15</v>
      </c>
      <c r="B583" s="9"/>
      <c r="C583" s="9"/>
      <c r="D583" s="9"/>
      <c r="E583" s="25">
        <v>0</v>
      </c>
      <c r="F583" s="50"/>
    </row>
    <row r="584" spans="1:6" x14ac:dyDescent="0.25">
      <c r="A584" s="50" t="s">
        <v>16</v>
      </c>
      <c r="B584" s="9"/>
      <c r="C584" s="9"/>
      <c r="D584" s="9"/>
      <c r="E584" s="25">
        <v>0</v>
      </c>
      <c r="F584" s="50"/>
    </row>
    <row r="585" spans="1:6" x14ac:dyDescent="0.25">
      <c r="A585" s="50" t="s">
        <v>17</v>
      </c>
      <c r="B585" s="9"/>
      <c r="C585" s="9"/>
      <c r="D585" s="9"/>
      <c r="E585" s="25">
        <v>0</v>
      </c>
      <c r="F585" s="50"/>
    </row>
    <row r="586" spans="1:6" ht="15.6" x14ac:dyDescent="0.3">
      <c r="A586" s="46" t="s">
        <v>18</v>
      </c>
      <c r="B586" s="10">
        <v>0</v>
      </c>
      <c r="C586" s="10">
        <v>0</v>
      </c>
      <c r="D586" s="10">
        <v>0</v>
      </c>
      <c r="E586" s="26">
        <v>0</v>
      </c>
      <c r="F586" s="50"/>
    </row>
    <row r="587" spans="1:6" x14ac:dyDescent="0.25">
      <c r="A587" s="50" t="s">
        <v>19</v>
      </c>
      <c r="B587" s="9"/>
      <c r="C587" s="9"/>
      <c r="D587" s="9"/>
      <c r="E587" s="25">
        <v>0</v>
      </c>
      <c r="F587" s="50"/>
    </row>
    <row r="588" spans="1:6" x14ac:dyDescent="0.25">
      <c r="A588" s="50" t="s">
        <v>20</v>
      </c>
      <c r="B588" s="9"/>
      <c r="C588" s="9"/>
      <c r="D588" s="9"/>
      <c r="E588" s="25">
        <v>0</v>
      </c>
      <c r="F588" s="50"/>
    </row>
    <row r="589" spans="1:6" x14ac:dyDescent="0.25">
      <c r="A589" s="50" t="s">
        <v>21</v>
      </c>
      <c r="B589" s="9"/>
      <c r="C589" s="9"/>
      <c r="D589" s="9"/>
      <c r="E589" s="25">
        <v>0</v>
      </c>
      <c r="F589" s="50"/>
    </row>
    <row r="590" spans="1:6" ht="15.6" x14ac:dyDescent="0.3">
      <c r="A590" s="46" t="s">
        <v>22</v>
      </c>
      <c r="B590" s="10">
        <v>0</v>
      </c>
      <c r="C590" s="10">
        <v>0</v>
      </c>
      <c r="D590" s="10">
        <v>0</v>
      </c>
      <c r="E590" s="26">
        <v>0</v>
      </c>
      <c r="F590" s="50"/>
    </row>
    <row r="591" spans="1:6" ht="15.6" x14ac:dyDescent="0.3">
      <c r="A591" s="46" t="s">
        <v>23</v>
      </c>
      <c r="B591" s="10">
        <v>80927</v>
      </c>
      <c r="C591" s="10">
        <v>0</v>
      </c>
      <c r="D591" s="10">
        <v>80927</v>
      </c>
      <c r="E591" s="30">
        <v>80927</v>
      </c>
      <c r="F591" s="50"/>
    </row>
    <row r="592" spans="1:6" ht="16.2" thickBot="1" x14ac:dyDescent="0.35">
      <c r="A592" s="67" t="s">
        <v>24</v>
      </c>
      <c r="B592" s="7"/>
      <c r="C592" s="22"/>
      <c r="D592" s="22"/>
      <c r="E592" s="23"/>
      <c r="F592" s="50"/>
    </row>
    <row r="593" spans="1:6" ht="15.6" x14ac:dyDescent="0.3">
      <c r="A593" s="59" t="s">
        <v>55</v>
      </c>
      <c r="B593" s="47" t="s">
        <v>184</v>
      </c>
      <c r="C593" s="48" t="s">
        <v>185</v>
      </c>
      <c r="D593" s="48" t="s">
        <v>185</v>
      </c>
      <c r="E593" s="49" t="s">
        <v>248</v>
      </c>
      <c r="F593" s="50"/>
    </row>
    <row r="594" spans="1:6" ht="15.6" x14ac:dyDescent="0.3">
      <c r="A594" s="56" t="s">
        <v>56</v>
      </c>
      <c r="B594" s="47" t="s">
        <v>244</v>
      </c>
      <c r="C594" s="52" t="s">
        <v>244</v>
      </c>
      <c r="D594" s="52" t="s">
        <v>247</v>
      </c>
      <c r="E594" s="48" t="s">
        <v>244</v>
      </c>
      <c r="F594" s="50"/>
    </row>
    <row r="595" spans="1:6" x14ac:dyDescent="0.25">
      <c r="A595" s="50" t="s">
        <v>6</v>
      </c>
      <c r="B595" s="9">
        <v>14256</v>
      </c>
      <c r="C595" s="9"/>
      <c r="D595" s="9">
        <v>14256</v>
      </c>
      <c r="E595" s="25">
        <f>D595-C595</f>
        <v>14256</v>
      </c>
      <c r="F595" s="50"/>
    </row>
    <row r="596" spans="1:6" x14ac:dyDescent="0.25">
      <c r="A596" s="50" t="s">
        <v>7</v>
      </c>
      <c r="B596" s="9"/>
      <c r="C596" s="9"/>
      <c r="D596" s="9"/>
      <c r="E596" s="25">
        <f>D596-C596</f>
        <v>0</v>
      </c>
      <c r="F596" s="50"/>
    </row>
    <row r="597" spans="1:6" x14ac:dyDescent="0.25">
      <c r="A597" s="50" t="s">
        <v>8</v>
      </c>
      <c r="B597" s="9">
        <v>3180</v>
      </c>
      <c r="C597" s="9"/>
      <c r="D597" s="9">
        <v>3180</v>
      </c>
      <c r="E597" s="25">
        <f>D597-C597</f>
        <v>3180</v>
      </c>
      <c r="F597" s="50"/>
    </row>
    <row r="598" spans="1:6" ht="15.6" x14ac:dyDescent="0.3">
      <c r="A598" s="46" t="s">
        <v>9</v>
      </c>
      <c r="B598" s="10">
        <f>SUM(B595:B597)</f>
        <v>17436</v>
      </c>
      <c r="C598" s="10">
        <f>SUM(C595:C597)</f>
        <v>0</v>
      </c>
      <c r="D598" s="10">
        <f>SUM(D595:D597)</f>
        <v>17436</v>
      </c>
      <c r="E598" s="29">
        <f>SUM(E595:E597)</f>
        <v>17436</v>
      </c>
      <c r="F598" s="50"/>
    </row>
    <row r="599" spans="1:6" x14ac:dyDescent="0.25">
      <c r="A599" s="50" t="s">
        <v>10</v>
      </c>
      <c r="B599" s="9"/>
      <c r="C599" s="9"/>
      <c r="D599" s="9"/>
      <c r="E599" s="25">
        <f>D599-C599</f>
        <v>0</v>
      </c>
      <c r="F599" s="50"/>
    </row>
    <row r="600" spans="1:6" x14ac:dyDescent="0.25">
      <c r="A600" s="50" t="s">
        <v>11</v>
      </c>
      <c r="B600" s="9"/>
      <c r="C600" s="9"/>
      <c r="D600" s="9"/>
      <c r="E600" s="25">
        <f>D600-C600</f>
        <v>0</v>
      </c>
      <c r="F600" s="50"/>
    </row>
    <row r="601" spans="1:6" x14ac:dyDescent="0.25">
      <c r="A601" s="50" t="s">
        <v>12</v>
      </c>
      <c r="B601" s="9"/>
      <c r="C601" s="9"/>
      <c r="D601" s="9"/>
      <c r="E601" s="25">
        <f>D601-C601</f>
        <v>0</v>
      </c>
      <c r="F601" s="50"/>
    </row>
    <row r="602" spans="1:6" ht="15.6" x14ac:dyDescent="0.3">
      <c r="A602" s="46" t="s">
        <v>13</v>
      </c>
      <c r="B602" s="10">
        <f>SUM(B599:B601)</f>
        <v>0</v>
      </c>
      <c r="C602" s="10">
        <f>SUM(C599:C601)</f>
        <v>0</v>
      </c>
      <c r="D602" s="10">
        <f>SUM(D599:D601)</f>
        <v>0</v>
      </c>
      <c r="E602" s="29">
        <f>SUM(E599:E601)</f>
        <v>0</v>
      </c>
      <c r="F602" s="50"/>
    </row>
    <row r="603" spans="1:6" x14ac:dyDescent="0.25">
      <c r="A603" s="50" t="s">
        <v>14</v>
      </c>
      <c r="B603" s="9"/>
      <c r="C603" s="9"/>
      <c r="D603" s="9"/>
      <c r="E603" s="25">
        <f>D603-C603</f>
        <v>0</v>
      </c>
      <c r="F603" s="50"/>
    </row>
    <row r="604" spans="1:6" x14ac:dyDescent="0.25">
      <c r="A604" s="50" t="s">
        <v>15</v>
      </c>
      <c r="B604" s="9"/>
      <c r="C604" s="9"/>
      <c r="D604" s="9"/>
      <c r="E604" s="25">
        <f>D604-C604</f>
        <v>0</v>
      </c>
      <c r="F604" s="50"/>
    </row>
    <row r="605" spans="1:6" x14ac:dyDescent="0.25">
      <c r="A605" s="50" t="s">
        <v>16</v>
      </c>
      <c r="B605" s="9"/>
      <c r="C605" s="9"/>
      <c r="D605" s="9"/>
      <c r="E605" s="25">
        <f>D605-C605</f>
        <v>0</v>
      </c>
      <c r="F605" s="50"/>
    </row>
    <row r="606" spans="1:6" x14ac:dyDescent="0.25">
      <c r="A606" s="50" t="s">
        <v>17</v>
      </c>
      <c r="B606" s="9"/>
      <c r="C606" s="9"/>
      <c r="D606" s="9"/>
      <c r="E606" s="25">
        <f>D606-C606</f>
        <v>0</v>
      </c>
      <c r="F606" s="50"/>
    </row>
    <row r="607" spans="1:6" ht="15.6" x14ac:dyDescent="0.3">
      <c r="A607" s="46" t="s">
        <v>18</v>
      </c>
      <c r="B607" s="10">
        <f>SUM(B603:B606)</f>
        <v>0</v>
      </c>
      <c r="C607" s="10">
        <f>SUM(C603:C606)</f>
        <v>0</v>
      </c>
      <c r="D607" s="10">
        <f>SUM(D603:D606)</f>
        <v>0</v>
      </c>
      <c r="E607" s="26">
        <f>SUM(E603:E606)</f>
        <v>0</v>
      </c>
      <c r="F607" s="50"/>
    </row>
    <row r="608" spans="1:6" x14ac:dyDescent="0.25">
      <c r="A608" s="50" t="s">
        <v>19</v>
      </c>
      <c r="B608" s="9"/>
      <c r="C608" s="9"/>
      <c r="D608" s="9"/>
      <c r="E608" s="25">
        <f>D608-C608</f>
        <v>0</v>
      </c>
      <c r="F608" s="50"/>
    </row>
    <row r="609" spans="1:6" x14ac:dyDescent="0.25">
      <c r="A609" s="50" t="s">
        <v>20</v>
      </c>
      <c r="B609" s="9"/>
      <c r="C609" s="9"/>
      <c r="D609" s="9"/>
      <c r="E609" s="25">
        <f>D609-C609</f>
        <v>0</v>
      </c>
      <c r="F609" s="50"/>
    </row>
    <row r="610" spans="1:6" x14ac:dyDescent="0.25">
      <c r="A610" s="50" t="s">
        <v>21</v>
      </c>
      <c r="B610" s="9"/>
      <c r="C610" s="9"/>
      <c r="D610" s="9"/>
      <c r="E610" s="25">
        <f>D610-C610</f>
        <v>0</v>
      </c>
      <c r="F610" s="50"/>
    </row>
    <row r="611" spans="1:6" ht="15.6" x14ac:dyDescent="0.3">
      <c r="A611" s="46" t="s">
        <v>22</v>
      </c>
      <c r="B611" s="10">
        <f>SUM(B608:B610)</f>
        <v>0</v>
      </c>
      <c r="C611" s="10">
        <f>SUM(C608:C610)</f>
        <v>0</v>
      </c>
      <c r="D611" s="10">
        <f>SUM(D608:D610)</f>
        <v>0</v>
      </c>
      <c r="E611" s="26">
        <f>SUM(E608:E610)</f>
        <v>0</v>
      </c>
      <c r="F611" s="50"/>
    </row>
    <row r="612" spans="1:6" ht="15.6" x14ac:dyDescent="0.3">
      <c r="A612" s="58" t="s">
        <v>23</v>
      </c>
      <c r="B612" s="10">
        <f>B598+B602+B607+B611</f>
        <v>17436</v>
      </c>
      <c r="C612" s="10">
        <f>C598+C602+C607+C611</f>
        <v>0</v>
      </c>
      <c r="D612" s="10">
        <f>D598+D602+D607+D611</f>
        <v>17436</v>
      </c>
      <c r="E612" s="30">
        <f>E598+E602+E607+E611</f>
        <v>17436</v>
      </c>
      <c r="F612" s="50"/>
    </row>
    <row r="613" spans="1:6" ht="16.2" thickBot="1" x14ac:dyDescent="0.35">
      <c r="A613" s="67" t="s">
        <v>24</v>
      </c>
      <c r="B613" s="7"/>
      <c r="C613" s="22"/>
      <c r="D613" s="22"/>
      <c r="E613" s="23"/>
      <c r="F613" s="50"/>
    </row>
    <row r="614" spans="1:6" ht="15.6" x14ac:dyDescent="0.3">
      <c r="A614" s="59" t="s">
        <v>57</v>
      </c>
      <c r="B614" s="47" t="s">
        <v>184</v>
      </c>
      <c r="C614" s="48" t="s">
        <v>185</v>
      </c>
      <c r="D614" s="48" t="s">
        <v>185</v>
      </c>
      <c r="E614" s="49" t="s">
        <v>248</v>
      </c>
      <c r="F614" s="50"/>
    </row>
    <row r="615" spans="1:6" ht="15.6" x14ac:dyDescent="0.3">
      <c r="A615" s="56" t="s">
        <v>58</v>
      </c>
      <c r="B615" s="47" t="s">
        <v>244</v>
      </c>
      <c r="C615" s="52" t="s">
        <v>244</v>
      </c>
      <c r="D615" s="52" t="s">
        <v>247</v>
      </c>
      <c r="E615" s="48" t="s">
        <v>244</v>
      </c>
      <c r="F615" s="50"/>
    </row>
    <row r="616" spans="1:6" x14ac:dyDescent="0.25">
      <c r="A616" s="53" t="s">
        <v>6</v>
      </c>
      <c r="B616" s="9">
        <v>6075</v>
      </c>
      <c r="C616" s="9"/>
      <c r="D616" s="9">
        <v>6075</v>
      </c>
      <c r="E616" s="25">
        <f>D616-C616</f>
        <v>6075</v>
      </c>
      <c r="F616" s="50"/>
    </row>
    <row r="617" spans="1:6" x14ac:dyDescent="0.25">
      <c r="A617" s="50" t="s">
        <v>7</v>
      </c>
      <c r="B617" s="9"/>
      <c r="C617" s="9"/>
      <c r="D617" s="9"/>
      <c r="E617" s="25">
        <f>D617-C617</f>
        <v>0</v>
      </c>
      <c r="F617" s="50"/>
    </row>
    <row r="618" spans="1:6" x14ac:dyDescent="0.25">
      <c r="A618" s="50" t="s">
        <v>8</v>
      </c>
      <c r="B618" s="9">
        <v>1354</v>
      </c>
      <c r="C618" s="9"/>
      <c r="D618" s="9">
        <v>1354</v>
      </c>
      <c r="E618" s="25">
        <f>D618-C618</f>
        <v>1354</v>
      </c>
      <c r="F618" s="50"/>
    </row>
    <row r="619" spans="1:6" ht="15.6" x14ac:dyDescent="0.3">
      <c r="A619" s="46" t="s">
        <v>9</v>
      </c>
      <c r="B619" s="10">
        <f>SUM(B616:B618)</f>
        <v>7429</v>
      </c>
      <c r="C619" s="10">
        <f>SUM(C616:C618)</f>
        <v>0</v>
      </c>
      <c r="D619" s="10">
        <f>SUM(D616:D618)</f>
        <v>7429</v>
      </c>
      <c r="E619" s="29">
        <f>SUM(E616:E618)</f>
        <v>7429</v>
      </c>
      <c r="F619" s="50"/>
    </row>
    <row r="620" spans="1:6" x14ac:dyDescent="0.25">
      <c r="A620" s="50" t="s">
        <v>10</v>
      </c>
      <c r="B620" s="9"/>
      <c r="C620" s="9"/>
      <c r="D620" s="9"/>
      <c r="E620" s="25">
        <f>D620-C620</f>
        <v>0</v>
      </c>
      <c r="F620" s="50"/>
    </row>
    <row r="621" spans="1:6" x14ac:dyDescent="0.25">
      <c r="A621" s="50" t="s">
        <v>11</v>
      </c>
      <c r="B621" s="9"/>
      <c r="C621" s="9"/>
      <c r="D621" s="9"/>
      <c r="E621" s="25">
        <f>D621-C621</f>
        <v>0</v>
      </c>
      <c r="F621" s="50"/>
    </row>
    <row r="622" spans="1:6" x14ac:dyDescent="0.25">
      <c r="A622" s="50" t="s">
        <v>12</v>
      </c>
      <c r="B622" s="9"/>
      <c r="C622" s="9"/>
      <c r="D622" s="9"/>
      <c r="E622" s="25">
        <f>D622-C622</f>
        <v>0</v>
      </c>
      <c r="F622" s="50"/>
    </row>
    <row r="623" spans="1:6" ht="15.6" x14ac:dyDescent="0.3">
      <c r="A623" s="46" t="s">
        <v>13</v>
      </c>
      <c r="B623" s="10">
        <f>SUM(B620:B622)</f>
        <v>0</v>
      </c>
      <c r="C623" s="10">
        <f>SUM(C620:C622)</f>
        <v>0</v>
      </c>
      <c r="D623" s="10">
        <f>SUM(D620:D622)</f>
        <v>0</v>
      </c>
      <c r="E623" s="29">
        <f>SUM(E620:E622)</f>
        <v>0</v>
      </c>
      <c r="F623" s="50"/>
    </row>
    <row r="624" spans="1:6" x14ac:dyDescent="0.25">
      <c r="A624" s="50" t="s">
        <v>14</v>
      </c>
      <c r="B624" s="9"/>
      <c r="C624" s="9"/>
      <c r="D624" s="9"/>
      <c r="E624" s="25">
        <f>D624-C624</f>
        <v>0</v>
      </c>
      <c r="F624" s="50"/>
    </row>
    <row r="625" spans="1:6" x14ac:dyDescent="0.25">
      <c r="A625" s="50" t="s">
        <v>15</v>
      </c>
      <c r="B625" s="9"/>
      <c r="C625" s="9"/>
      <c r="D625" s="9"/>
      <c r="E625" s="25">
        <f>D625-C625</f>
        <v>0</v>
      </c>
      <c r="F625" s="50"/>
    </row>
    <row r="626" spans="1:6" x14ac:dyDescent="0.25">
      <c r="A626" s="50" t="s">
        <v>16</v>
      </c>
      <c r="B626" s="9"/>
      <c r="C626" s="9"/>
      <c r="D626" s="9"/>
      <c r="E626" s="25">
        <f>D626-C626</f>
        <v>0</v>
      </c>
      <c r="F626" s="50"/>
    </row>
    <row r="627" spans="1:6" x14ac:dyDescent="0.25">
      <c r="A627" s="50" t="s">
        <v>17</v>
      </c>
      <c r="B627" s="9"/>
      <c r="C627" s="9"/>
      <c r="D627" s="9"/>
      <c r="E627" s="25">
        <f>D627-C627</f>
        <v>0</v>
      </c>
      <c r="F627" s="50"/>
    </row>
    <row r="628" spans="1:6" ht="15.6" x14ac:dyDescent="0.3">
      <c r="A628" s="46" t="s">
        <v>18</v>
      </c>
      <c r="B628" s="10">
        <f>SUM(B624:B627)</f>
        <v>0</v>
      </c>
      <c r="C628" s="10">
        <f>SUM(C624:C627)</f>
        <v>0</v>
      </c>
      <c r="D628" s="10">
        <f>SUM(D624:D627)</f>
        <v>0</v>
      </c>
      <c r="E628" s="26">
        <f>SUM(E624:E627)</f>
        <v>0</v>
      </c>
      <c r="F628" s="50"/>
    </row>
    <row r="629" spans="1:6" x14ac:dyDescent="0.25">
      <c r="A629" s="50" t="s">
        <v>19</v>
      </c>
      <c r="B629" s="9"/>
      <c r="C629" s="9"/>
      <c r="D629" s="9"/>
      <c r="E629" s="25">
        <f>D629-C629</f>
        <v>0</v>
      </c>
      <c r="F629" s="50"/>
    </row>
    <row r="630" spans="1:6" x14ac:dyDescent="0.25">
      <c r="A630" s="50" t="s">
        <v>20</v>
      </c>
      <c r="B630" s="9"/>
      <c r="C630" s="9"/>
      <c r="D630" s="9"/>
      <c r="E630" s="25">
        <f>D630-C630</f>
        <v>0</v>
      </c>
      <c r="F630" s="50"/>
    </row>
    <row r="631" spans="1:6" x14ac:dyDescent="0.25">
      <c r="A631" s="50" t="s">
        <v>21</v>
      </c>
      <c r="B631" s="9"/>
      <c r="C631" s="9"/>
      <c r="D631" s="9"/>
      <c r="E631" s="25">
        <f>D631-C631</f>
        <v>0</v>
      </c>
      <c r="F631" s="50"/>
    </row>
    <row r="632" spans="1:6" ht="15.6" x14ac:dyDescent="0.3">
      <c r="A632" s="46" t="s">
        <v>22</v>
      </c>
      <c r="B632" s="10">
        <f>SUM(B629:B631)</f>
        <v>0</v>
      </c>
      <c r="C632" s="10">
        <f>SUM(C629:C631)</f>
        <v>0</v>
      </c>
      <c r="D632" s="10">
        <f>SUM(D629:D631)</f>
        <v>0</v>
      </c>
      <c r="E632" s="26">
        <f>SUM(E629:E631)</f>
        <v>0</v>
      </c>
      <c r="F632" s="50"/>
    </row>
    <row r="633" spans="1:6" ht="15.6" x14ac:dyDescent="0.3">
      <c r="A633" s="51" t="s">
        <v>23</v>
      </c>
      <c r="B633" s="10">
        <f>B619+B623+B628+B632</f>
        <v>7429</v>
      </c>
      <c r="C633" s="10">
        <f>C619+C623+C628+C632</f>
        <v>0</v>
      </c>
      <c r="D633" s="10">
        <f>D619+D623+D628+D632</f>
        <v>7429</v>
      </c>
      <c r="E633" s="30">
        <f>E619+E623+E628+E632</f>
        <v>7429</v>
      </c>
      <c r="F633" s="50"/>
    </row>
    <row r="634" spans="1:6" ht="16.2" thickBot="1" x14ac:dyDescent="0.35">
      <c r="A634" s="67" t="s">
        <v>24</v>
      </c>
      <c r="B634" s="7"/>
      <c r="C634" s="22"/>
      <c r="D634" s="22"/>
      <c r="E634" s="23"/>
      <c r="F634" s="50"/>
    </row>
    <row r="635" spans="1:6" ht="15.6" x14ac:dyDescent="0.3">
      <c r="A635" s="59" t="s">
        <v>220</v>
      </c>
      <c r="B635" s="47" t="s">
        <v>184</v>
      </c>
      <c r="C635" s="48" t="s">
        <v>185</v>
      </c>
      <c r="D635" s="48" t="s">
        <v>185</v>
      </c>
      <c r="E635" s="49" t="s">
        <v>248</v>
      </c>
      <c r="F635" s="50"/>
    </row>
    <row r="636" spans="1:6" ht="15.6" x14ac:dyDescent="0.3">
      <c r="A636" s="56" t="s">
        <v>219</v>
      </c>
      <c r="B636" s="47" t="s">
        <v>244</v>
      </c>
      <c r="C636" s="52" t="s">
        <v>244</v>
      </c>
      <c r="D636" s="52" t="s">
        <v>247</v>
      </c>
      <c r="E636" s="48" t="s">
        <v>244</v>
      </c>
      <c r="F636" s="50"/>
    </row>
    <row r="637" spans="1:6" x14ac:dyDescent="0.25">
      <c r="A637" s="53" t="s">
        <v>6</v>
      </c>
      <c r="B637" s="9">
        <v>71076</v>
      </c>
      <c r="C637" s="9">
        <v>64500</v>
      </c>
      <c r="D637" s="9">
        <v>71076</v>
      </c>
      <c r="E637" s="25">
        <f>D637-C637</f>
        <v>6576</v>
      </c>
      <c r="F637" s="50"/>
    </row>
    <row r="638" spans="1:6" x14ac:dyDescent="0.25">
      <c r="A638" s="50" t="s">
        <v>7</v>
      </c>
      <c r="B638" s="9"/>
      <c r="C638" s="9"/>
      <c r="D638" s="9"/>
      <c r="E638" s="25">
        <f>D638-C638</f>
        <v>0</v>
      </c>
      <c r="F638" s="50"/>
    </row>
    <row r="639" spans="1:6" x14ac:dyDescent="0.25">
      <c r="A639" s="50" t="s">
        <v>8</v>
      </c>
      <c r="B639" s="9">
        <v>21839</v>
      </c>
      <c r="C639" s="9">
        <v>25763.8</v>
      </c>
      <c r="D639" s="9">
        <v>21839</v>
      </c>
      <c r="E639" s="25">
        <f>D639-C639</f>
        <v>-3924.7999999999993</v>
      </c>
      <c r="F639" s="50"/>
    </row>
    <row r="640" spans="1:6" ht="15.6" x14ac:dyDescent="0.3">
      <c r="A640" s="46" t="s">
        <v>9</v>
      </c>
      <c r="B640" s="10">
        <f>SUM(B637:B639)</f>
        <v>92915</v>
      </c>
      <c r="C640" s="10">
        <f>SUM(C637:C639)</f>
        <v>90263.8</v>
      </c>
      <c r="D640" s="10">
        <f>SUM(D637:D639)</f>
        <v>92915</v>
      </c>
      <c r="E640" s="29">
        <f>SUM(E637:E639)</f>
        <v>2651.2000000000007</v>
      </c>
      <c r="F640" s="50"/>
    </row>
    <row r="641" spans="1:6" x14ac:dyDescent="0.25">
      <c r="A641" s="50" t="s">
        <v>10</v>
      </c>
      <c r="B641" s="9">
        <v>0</v>
      </c>
      <c r="C641" s="9"/>
      <c r="D641" s="9"/>
      <c r="E641" s="25">
        <f>D641-C641</f>
        <v>0</v>
      </c>
      <c r="F641" s="50"/>
    </row>
    <row r="642" spans="1:6" x14ac:dyDescent="0.25">
      <c r="A642" s="50" t="s">
        <v>11</v>
      </c>
      <c r="B642" s="9"/>
      <c r="C642" s="9"/>
      <c r="D642" s="9"/>
      <c r="E642" s="25">
        <f>D642-C642</f>
        <v>0</v>
      </c>
      <c r="F642" s="50"/>
    </row>
    <row r="643" spans="1:6" x14ac:dyDescent="0.25">
      <c r="A643" s="50" t="s">
        <v>12</v>
      </c>
      <c r="B643" s="9"/>
      <c r="C643" s="9"/>
      <c r="D643" s="9"/>
      <c r="E643" s="25">
        <f>D643-C643</f>
        <v>0</v>
      </c>
      <c r="F643" s="50"/>
    </row>
    <row r="644" spans="1:6" ht="15.6" x14ac:dyDescent="0.3">
      <c r="A644" s="46" t="s">
        <v>13</v>
      </c>
      <c r="B644" s="10">
        <f>SUM(B641:B643)</f>
        <v>0</v>
      </c>
      <c r="C644" s="10">
        <f>SUM(C641:C643)</f>
        <v>0</v>
      </c>
      <c r="D644" s="10">
        <f>SUM(D641:D643)</f>
        <v>0</v>
      </c>
      <c r="E644" s="29">
        <f>SUM(E641:E643)</f>
        <v>0</v>
      </c>
      <c r="F644" s="50"/>
    </row>
    <row r="645" spans="1:6" x14ac:dyDescent="0.25">
      <c r="A645" s="50" t="s">
        <v>14</v>
      </c>
      <c r="B645" s="9"/>
      <c r="C645" s="9"/>
      <c r="D645" s="9"/>
      <c r="E645" s="25">
        <f>D645-C645</f>
        <v>0</v>
      </c>
      <c r="F645" s="50"/>
    </row>
    <row r="646" spans="1:6" x14ac:dyDescent="0.25">
      <c r="A646" s="50" t="s">
        <v>15</v>
      </c>
      <c r="B646" s="9"/>
      <c r="C646" s="9"/>
      <c r="D646" s="9"/>
      <c r="E646" s="25">
        <f>D646-C646</f>
        <v>0</v>
      </c>
      <c r="F646" s="50"/>
    </row>
    <row r="647" spans="1:6" x14ac:dyDescent="0.25">
      <c r="A647" s="50" t="s">
        <v>16</v>
      </c>
      <c r="B647" s="9"/>
      <c r="C647" s="9"/>
      <c r="D647" s="9"/>
      <c r="E647" s="25">
        <f>D647-C647</f>
        <v>0</v>
      </c>
      <c r="F647" s="50"/>
    </row>
    <row r="648" spans="1:6" x14ac:dyDescent="0.25">
      <c r="A648" s="50" t="s">
        <v>17</v>
      </c>
      <c r="B648" s="9"/>
      <c r="C648" s="9"/>
      <c r="D648" s="9"/>
      <c r="E648" s="25">
        <f>D648-C648</f>
        <v>0</v>
      </c>
      <c r="F648" s="50"/>
    </row>
    <row r="649" spans="1:6" ht="15.6" x14ac:dyDescent="0.3">
      <c r="A649" s="46" t="s">
        <v>18</v>
      </c>
      <c r="B649" s="10">
        <f>SUM(B645:B648)</f>
        <v>0</v>
      </c>
      <c r="C649" s="10">
        <f>SUM(C645:C648)</f>
        <v>0</v>
      </c>
      <c r="D649" s="10">
        <f>SUM(D645:D648)</f>
        <v>0</v>
      </c>
      <c r="E649" s="26">
        <f>SUM(E645:E648)</f>
        <v>0</v>
      </c>
      <c r="F649" s="50"/>
    </row>
    <row r="650" spans="1:6" x14ac:dyDescent="0.25">
      <c r="A650" s="50" t="s">
        <v>19</v>
      </c>
      <c r="B650" s="9"/>
      <c r="C650" s="9"/>
      <c r="D650" s="9"/>
      <c r="E650" s="25">
        <f>D650-C650</f>
        <v>0</v>
      </c>
      <c r="F650" s="50"/>
    </row>
    <row r="651" spans="1:6" x14ac:dyDescent="0.25">
      <c r="A651" s="50" t="s">
        <v>20</v>
      </c>
      <c r="B651" s="9"/>
      <c r="C651" s="9"/>
      <c r="D651" s="9"/>
      <c r="E651" s="25">
        <f>D651-C651</f>
        <v>0</v>
      </c>
      <c r="F651" s="50"/>
    </row>
    <row r="652" spans="1:6" x14ac:dyDescent="0.25">
      <c r="A652" s="50" t="s">
        <v>21</v>
      </c>
      <c r="B652" s="9"/>
      <c r="C652" s="9"/>
      <c r="D652" s="9"/>
      <c r="E652" s="25">
        <f>D652-C652</f>
        <v>0</v>
      </c>
      <c r="F652" s="50"/>
    </row>
    <row r="653" spans="1:6" ht="15.6" x14ac:dyDescent="0.3">
      <c r="A653" s="46" t="s">
        <v>22</v>
      </c>
      <c r="B653" s="10">
        <f>SUM(B650:B652)</f>
        <v>0</v>
      </c>
      <c r="C653" s="10">
        <f>SUM(C650:C652)</f>
        <v>0</v>
      </c>
      <c r="D653" s="10">
        <f>SUM(D650:D652)</f>
        <v>0</v>
      </c>
      <c r="E653" s="26">
        <f>SUM(E650:E652)</f>
        <v>0</v>
      </c>
      <c r="F653" s="50"/>
    </row>
    <row r="654" spans="1:6" ht="15.6" x14ac:dyDescent="0.3">
      <c r="A654" s="51" t="s">
        <v>23</v>
      </c>
      <c r="B654" s="10">
        <f>B640+B644+B649+B653</f>
        <v>92915</v>
      </c>
      <c r="C654" s="10">
        <f>C640+C644+C649+C653</f>
        <v>90263.8</v>
      </c>
      <c r="D654" s="10">
        <f>D640+D644+D649+D653</f>
        <v>92915</v>
      </c>
      <c r="E654" s="30">
        <f>E640+E644+E649+E653</f>
        <v>2651.2000000000007</v>
      </c>
      <c r="F654" s="50"/>
    </row>
    <row r="655" spans="1:6" ht="16.2" thickBot="1" x14ac:dyDescent="0.35">
      <c r="A655" s="67" t="s">
        <v>24</v>
      </c>
      <c r="B655" s="7"/>
      <c r="C655" s="22"/>
      <c r="D655" s="22"/>
      <c r="E655" s="23"/>
      <c r="F655" s="50"/>
    </row>
    <row r="656" spans="1:6" ht="15.6" x14ac:dyDescent="0.3">
      <c r="A656" s="59" t="s">
        <v>53</v>
      </c>
      <c r="B656" s="47" t="s">
        <v>184</v>
      </c>
      <c r="C656" s="48" t="s">
        <v>185</v>
      </c>
      <c r="D656" s="48" t="s">
        <v>185</v>
      </c>
      <c r="E656" s="49" t="s">
        <v>248</v>
      </c>
      <c r="F656" s="50"/>
    </row>
    <row r="657" spans="1:6" ht="15.6" x14ac:dyDescent="0.3">
      <c r="A657" s="56" t="s">
        <v>54</v>
      </c>
      <c r="B657" s="47" t="s">
        <v>244</v>
      </c>
      <c r="C657" s="52" t="s">
        <v>244</v>
      </c>
      <c r="D657" s="52" t="s">
        <v>247</v>
      </c>
      <c r="E657" s="48" t="s">
        <v>244</v>
      </c>
      <c r="F657" s="50"/>
    </row>
    <row r="658" spans="1:6" x14ac:dyDescent="0.25">
      <c r="A658" s="50" t="s">
        <v>6</v>
      </c>
      <c r="B658" s="9">
        <v>1139</v>
      </c>
      <c r="C658" s="9"/>
      <c r="D658" s="9">
        <v>1139</v>
      </c>
      <c r="E658" s="25">
        <f>D658-C658</f>
        <v>1139</v>
      </c>
      <c r="F658" s="50"/>
    </row>
    <row r="659" spans="1:6" x14ac:dyDescent="0.25">
      <c r="A659" s="50" t="s">
        <v>7</v>
      </c>
      <c r="B659" s="9"/>
      <c r="C659" s="9"/>
      <c r="D659" s="9"/>
      <c r="E659" s="25">
        <f>D659-C659</f>
        <v>0</v>
      </c>
      <c r="F659" s="50"/>
    </row>
    <row r="660" spans="1:6" x14ac:dyDescent="0.25">
      <c r="A660" s="50" t="s">
        <v>8</v>
      </c>
      <c r="B660" s="9">
        <v>87</v>
      </c>
      <c r="C660" s="9"/>
      <c r="D660" s="9">
        <v>87</v>
      </c>
      <c r="E660" s="25">
        <f>D660-C660</f>
        <v>87</v>
      </c>
      <c r="F660" s="50"/>
    </row>
    <row r="661" spans="1:6" ht="15.6" x14ac:dyDescent="0.3">
      <c r="A661" s="46" t="s">
        <v>9</v>
      </c>
      <c r="B661" s="10">
        <f>SUM(B658:B660)</f>
        <v>1226</v>
      </c>
      <c r="C661" s="10">
        <f>SUM(C658:C660)</f>
        <v>0</v>
      </c>
      <c r="D661" s="10">
        <f>SUM(D658:D660)</f>
        <v>1226</v>
      </c>
      <c r="E661" s="29">
        <f>SUM(E658:E660)</f>
        <v>1226</v>
      </c>
      <c r="F661" s="50"/>
    </row>
    <row r="662" spans="1:6" x14ac:dyDescent="0.25">
      <c r="A662" s="50" t="s">
        <v>10</v>
      </c>
      <c r="B662" s="9"/>
      <c r="C662" s="9"/>
      <c r="D662" s="9"/>
      <c r="E662" s="25">
        <f>D662-C662</f>
        <v>0</v>
      </c>
      <c r="F662" s="50"/>
    </row>
    <row r="663" spans="1:6" x14ac:dyDescent="0.25">
      <c r="A663" s="50" t="s">
        <v>11</v>
      </c>
      <c r="B663" s="9"/>
      <c r="C663" s="9"/>
      <c r="D663" s="9"/>
      <c r="E663" s="25">
        <f>D663-C663</f>
        <v>0</v>
      </c>
      <c r="F663" s="50"/>
    </row>
    <row r="664" spans="1:6" x14ac:dyDescent="0.25">
      <c r="A664" s="50" t="s">
        <v>12</v>
      </c>
      <c r="B664" s="9"/>
      <c r="C664" s="9"/>
      <c r="D664" s="9"/>
      <c r="E664" s="25">
        <f>D664-C664</f>
        <v>0</v>
      </c>
      <c r="F664" s="50"/>
    </row>
    <row r="665" spans="1:6" ht="15.6" x14ac:dyDescent="0.3">
      <c r="A665" s="46" t="s">
        <v>13</v>
      </c>
      <c r="B665" s="10">
        <f>SUM(B662:B664)</f>
        <v>0</v>
      </c>
      <c r="C665" s="10">
        <f>SUM(C662:C664)</f>
        <v>0</v>
      </c>
      <c r="D665" s="10">
        <f>SUM(D662:D664)</f>
        <v>0</v>
      </c>
      <c r="E665" s="29">
        <f>SUM(E662:E664)</f>
        <v>0</v>
      </c>
      <c r="F665" s="50"/>
    </row>
    <row r="666" spans="1:6" x14ac:dyDescent="0.25">
      <c r="A666" s="50" t="s">
        <v>14</v>
      </c>
      <c r="B666" s="9"/>
      <c r="C666" s="9"/>
      <c r="D666" s="9"/>
      <c r="E666" s="25">
        <f>D666-C666</f>
        <v>0</v>
      </c>
      <c r="F666" s="50"/>
    </row>
    <row r="667" spans="1:6" x14ac:dyDescent="0.25">
      <c r="A667" s="50" t="s">
        <v>15</v>
      </c>
      <c r="B667" s="9"/>
      <c r="C667" s="9"/>
      <c r="D667" s="9"/>
      <c r="E667" s="25">
        <f>D667-C667</f>
        <v>0</v>
      </c>
      <c r="F667" s="50"/>
    </row>
    <row r="668" spans="1:6" x14ac:dyDescent="0.25">
      <c r="A668" s="50" t="s">
        <v>16</v>
      </c>
      <c r="B668" s="9"/>
      <c r="C668" s="9"/>
      <c r="D668" s="9"/>
      <c r="E668" s="25">
        <f>D668-C668</f>
        <v>0</v>
      </c>
      <c r="F668" s="50"/>
    </row>
    <row r="669" spans="1:6" x14ac:dyDescent="0.25">
      <c r="A669" s="50" t="s">
        <v>17</v>
      </c>
      <c r="B669" s="9"/>
      <c r="C669" s="9"/>
      <c r="D669" s="9"/>
      <c r="E669" s="25">
        <f>D669-C669</f>
        <v>0</v>
      </c>
      <c r="F669" s="50"/>
    </row>
    <row r="670" spans="1:6" ht="15.6" x14ac:dyDescent="0.3">
      <c r="A670" s="46" t="s">
        <v>18</v>
      </c>
      <c r="B670" s="10">
        <f>SUM(B666:B669)</f>
        <v>0</v>
      </c>
      <c r="C670" s="10">
        <f>SUM(C666:C669)</f>
        <v>0</v>
      </c>
      <c r="D670" s="10">
        <f>SUM(D666:D669)</f>
        <v>0</v>
      </c>
      <c r="E670" s="26">
        <f>SUM(E666:E669)</f>
        <v>0</v>
      </c>
      <c r="F670" s="50"/>
    </row>
    <row r="671" spans="1:6" x14ac:dyDescent="0.25">
      <c r="A671" s="50" t="s">
        <v>19</v>
      </c>
      <c r="B671" s="9"/>
      <c r="C671" s="9"/>
      <c r="D671" s="9"/>
      <c r="E671" s="25">
        <f>D671-C671</f>
        <v>0</v>
      </c>
      <c r="F671" s="50"/>
    </row>
    <row r="672" spans="1:6" x14ac:dyDescent="0.25">
      <c r="A672" s="50" t="s">
        <v>20</v>
      </c>
      <c r="B672" s="9"/>
      <c r="C672" s="9"/>
      <c r="D672" s="9"/>
      <c r="E672" s="25">
        <f>D672-C672</f>
        <v>0</v>
      </c>
      <c r="F672" s="50"/>
    </row>
    <row r="673" spans="1:6" x14ac:dyDescent="0.25">
      <c r="A673" s="50" t="s">
        <v>21</v>
      </c>
      <c r="B673" s="9"/>
      <c r="C673" s="9"/>
      <c r="D673" s="9"/>
      <c r="E673" s="25">
        <f>D673-C673</f>
        <v>0</v>
      </c>
      <c r="F673" s="50"/>
    </row>
    <row r="674" spans="1:6" ht="15.6" x14ac:dyDescent="0.3">
      <c r="A674" s="46" t="s">
        <v>22</v>
      </c>
      <c r="B674" s="10">
        <f>SUM(B671:B673)</f>
        <v>0</v>
      </c>
      <c r="C674" s="10">
        <f>SUM(C671:C673)</f>
        <v>0</v>
      </c>
      <c r="D674" s="10">
        <f>SUM(D671:D673)</f>
        <v>0</v>
      </c>
      <c r="E674" s="26">
        <f>SUM(E671:E673)</f>
        <v>0</v>
      </c>
      <c r="F674" s="50"/>
    </row>
    <row r="675" spans="1:6" ht="15.6" x14ac:dyDescent="0.3">
      <c r="A675" s="46" t="s">
        <v>23</v>
      </c>
      <c r="B675" s="10">
        <f>B661+B665+B670+B674</f>
        <v>1226</v>
      </c>
      <c r="C675" s="10">
        <f>C661+C665+C670+C674</f>
        <v>0</v>
      </c>
      <c r="D675" s="10">
        <f>D661+D665+D670+D674</f>
        <v>1226</v>
      </c>
      <c r="E675" s="30">
        <f>E661+E665+E670+E674</f>
        <v>1226</v>
      </c>
      <c r="F675" s="50"/>
    </row>
    <row r="676" spans="1:6" ht="16.2" thickBot="1" x14ac:dyDescent="0.35">
      <c r="A676" s="67" t="s">
        <v>24</v>
      </c>
      <c r="B676" s="7"/>
      <c r="C676" s="22"/>
      <c r="D676" s="22"/>
      <c r="E676" s="23"/>
      <c r="F676" s="50"/>
    </row>
    <row r="677" spans="1:6" ht="15.6" x14ac:dyDescent="0.3">
      <c r="A677" s="59" t="s">
        <v>59</v>
      </c>
      <c r="B677" s="47" t="s">
        <v>184</v>
      </c>
      <c r="C677" s="48" t="s">
        <v>185</v>
      </c>
      <c r="D677" s="48" t="s">
        <v>185</v>
      </c>
      <c r="E677" s="49" t="s">
        <v>248</v>
      </c>
      <c r="F677" s="50"/>
    </row>
    <row r="678" spans="1:6" ht="15.6" x14ac:dyDescent="0.3">
      <c r="A678" s="56" t="s">
        <v>60</v>
      </c>
      <c r="B678" s="47" t="s">
        <v>244</v>
      </c>
      <c r="C678" s="52" t="s">
        <v>244</v>
      </c>
      <c r="D678" s="52" t="s">
        <v>247</v>
      </c>
      <c r="E678" s="48" t="s">
        <v>244</v>
      </c>
      <c r="F678" s="50"/>
    </row>
    <row r="679" spans="1:6" x14ac:dyDescent="0.25">
      <c r="A679" s="50" t="s">
        <v>6</v>
      </c>
      <c r="B679" s="9">
        <v>5840</v>
      </c>
      <c r="C679" s="9"/>
      <c r="D679" s="9">
        <v>5840</v>
      </c>
      <c r="E679" s="25">
        <f>D679-C679</f>
        <v>5840</v>
      </c>
      <c r="F679" s="50"/>
    </row>
    <row r="680" spans="1:6" x14ac:dyDescent="0.25">
      <c r="A680" s="50" t="s">
        <v>7</v>
      </c>
      <c r="B680" s="9"/>
      <c r="C680" s="9"/>
      <c r="D680" s="9"/>
      <c r="E680" s="25">
        <f>D680-C680</f>
        <v>0</v>
      </c>
      <c r="F680" s="50"/>
    </row>
    <row r="681" spans="1:6" x14ac:dyDescent="0.25">
      <c r="A681" s="50" t="s">
        <v>8</v>
      </c>
      <c r="B681" s="9">
        <v>1241</v>
      </c>
      <c r="C681" s="9"/>
      <c r="D681" s="9">
        <v>1241</v>
      </c>
      <c r="E681" s="25">
        <f>D681-C681</f>
        <v>1241</v>
      </c>
      <c r="F681" s="50"/>
    </row>
    <row r="682" spans="1:6" ht="15.6" x14ac:dyDescent="0.3">
      <c r="A682" s="46" t="s">
        <v>9</v>
      </c>
      <c r="B682" s="10">
        <f>SUM(B679:B681)</f>
        <v>7081</v>
      </c>
      <c r="C682" s="10">
        <f>SUM(C679:C681)</f>
        <v>0</v>
      </c>
      <c r="D682" s="10">
        <f>SUM(D679:D681)</f>
        <v>7081</v>
      </c>
      <c r="E682" s="29">
        <f>SUM(E679:E681)</f>
        <v>7081</v>
      </c>
      <c r="F682" s="50"/>
    </row>
    <row r="683" spans="1:6" x14ac:dyDescent="0.25">
      <c r="A683" s="50" t="s">
        <v>10</v>
      </c>
      <c r="B683" s="9"/>
      <c r="C683" s="9"/>
      <c r="D683" s="9"/>
      <c r="E683" s="25">
        <f>D683-C683</f>
        <v>0</v>
      </c>
      <c r="F683" s="50"/>
    </row>
    <row r="684" spans="1:6" x14ac:dyDescent="0.25">
      <c r="A684" s="50" t="s">
        <v>11</v>
      </c>
      <c r="B684" s="9"/>
      <c r="C684" s="9"/>
      <c r="D684" s="9"/>
      <c r="E684" s="25">
        <f>D684-C684</f>
        <v>0</v>
      </c>
      <c r="F684" s="50"/>
    </row>
    <row r="685" spans="1:6" x14ac:dyDescent="0.25">
      <c r="A685" s="50" t="s">
        <v>12</v>
      </c>
      <c r="B685" s="9"/>
      <c r="C685" s="9"/>
      <c r="D685" s="9"/>
      <c r="E685" s="25">
        <f>D685-C685</f>
        <v>0</v>
      </c>
      <c r="F685" s="50"/>
    </row>
    <row r="686" spans="1:6" ht="15.6" x14ac:dyDescent="0.3">
      <c r="A686" s="46" t="s">
        <v>13</v>
      </c>
      <c r="B686" s="10">
        <f>SUM(B683:B685)</f>
        <v>0</v>
      </c>
      <c r="C686" s="10">
        <f>SUM(C683:C685)</f>
        <v>0</v>
      </c>
      <c r="D686" s="10">
        <f>SUM(D683:D685)</f>
        <v>0</v>
      </c>
      <c r="E686" s="29">
        <f>SUM(E683:E685)</f>
        <v>0</v>
      </c>
      <c r="F686" s="50"/>
    </row>
    <row r="687" spans="1:6" x14ac:dyDescent="0.25">
      <c r="A687" s="50" t="s">
        <v>14</v>
      </c>
      <c r="B687" s="9"/>
      <c r="C687" s="9"/>
      <c r="D687" s="9"/>
      <c r="E687" s="25">
        <f>D687-C687</f>
        <v>0</v>
      </c>
      <c r="F687" s="50"/>
    </row>
    <row r="688" spans="1:6" x14ac:dyDescent="0.25">
      <c r="A688" s="50" t="s">
        <v>15</v>
      </c>
      <c r="B688" s="9"/>
      <c r="C688" s="9"/>
      <c r="D688" s="9"/>
      <c r="E688" s="25">
        <f>D688-C688</f>
        <v>0</v>
      </c>
      <c r="F688" s="50"/>
    </row>
    <row r="689" spans="1:6" x14ac:dyDescent="0.25">
      <c r="A689" s="50" t="s">
        <v>16</v>
      </c>
      <c r="B689" s="9"/>
      <c r="C689" s="9"/>
      <c r="D689" s="9"/>
      <c r="E689" s="25">
        <f>D689-C689</f>
        <v>0</v>
      </c>
      <c r="F689" s="50"/>
    </row>
    <row r="690" spans="1:6" x14ac:dyDescent="0.25">
      <c r="A690" s="50" t="s">
        <v>17</v>
      </c>
      <c r="B690" s="9"/>
      <c r="C690" s="9"/>
      <c r="D690" s="9"/>
      <c r="E690" s="25">
        <f>D690-C690</f>
        <v>0</v>
      </c>
      <c r="F690" s="50"/>
    </row>
    <row r="691" spans="1:6" ht="15.6" x14ac:dyDescent="0.3">
      <c r="A691" s="46" t="s">
        <v>18</v>
      </c>
      <c r="B691" s="10">
        <f>SUM(B687:B690)</f>
        <v>0</v>
      </c>
      <c r="C691" s="10">
        <f>SUM(C687:C690)</f>
        <v>0</v>
      </c>
      <c r="D691" s="10">
        <f>SUM(D687:D690)</f>
        <v>0</v>
      </c>
      <c r="E691" s="26">
        <f>SUM(E687:E690)</f>
        <v>0</v>
      </c>
      <c r="F691" s="50"/>
    </row>
    <row r="692" spans="1:6" x14ac:dyDescent="0.25">
      <c r="A692" s="50" t="s">
        <v>19</v>
      </c>
      <c r="B692" s="9"/>
      <c r="C692" s="9"/>
      <c r="D692" s="9"/>
      <c r="E692" s="25">
        <f>D692-C692</f>
        <v>0</v>
      </c>
      <c r="F692" s="50"/>
    </row>
    <row r="693" spans="1:6" x14ac:dyDescent="0.25">
      <c r="A693" s="50" t="s">
        <v>20</v>
      </c>
      <c r="B693" s="9"/>
      <c r="C693" s="9"/>
      <c r="D693" s="9"/>
      <c r="E693" s="25">
        <f>D693-C693</f>
        <v>0</v>
      </c>
      <c r="F693" s="50"/>
    </row>
    <row r="694" spans="1:6" x14ac:dyDescent="0.25">
      <c r="A694" s="50" t="s">
        <v>21</v>
      </c>
      <c r="B694" s="9"/>
      <c r="C694" s="9"/>
      <c r="D694" s="9"/>
      <c r="E694" s="25">
        <f>D694-C694</f>
        <v>0</v>
      </c>
      <c r="F694" s="50"/>
    </row>
    <row r="695" spans="1:6" ht="15.6" x14ac:dyDescent="0.3">
      <c r="A695" s="46" t="s">
        <v>22</v>
      </c>
      <c r="B695" s="10">
        <f>SUM(B692:B694)</f>
        <v>0</v>
      </c>
      <c r="C695" s="10">
        <f>SUM(C692:C694)</f>
        <v>0</v>
      </c>
      <c r="D695" s="10">
        <f>SUM(D692:D694)</f>
        <v>0</v>
      </c>
      <c r="E695" s="26">
        <f>SUM(E692:E694)</f>
        <v>0</v>
      </c>
      <c r="F695" s="50"/>
    </row>
    <row r="696" spans="1:6" ht="15.6" x14ac:dyDescent="0.3">
      <c r="A696" s="58" t="s">
        <v>23</v>
      </c>
      <c r="B696" s="10">
        <f>B682+B686+B691+B695</f>
        <v>7081</v>
      </c>
      <c r="C696" s="10">
        <f>C682+C686+C691+C695</f>
        <v>0</v>
      </c>
      <c r="D696" s="10">
        <f>D682+D686+D691+D695</f>
        <v>7081</v>
      </c>
      <c r="E696" s="30">
        <f>E682+E686+E691+E695</f>
        <v>7081</v>
      </c>
      <c r="F696" s="50"/>
    </row>
    <row r="697" spans="1:6" ht="16.2" thickBot="1" x14ac:dyDescent="0.35">
      <c r="A697" s="67" t="s">
        <v>24</v>
      </c>
      <c r="B697" s="7"/>
      <c r="C697" s="22"/>
      <c r="D697" s="22"/>
      <c r="E697" s="23"/>
      <c r="F697" s="50"/>
    </row>
    <row r="698" spans="1:6" ht="15.6" x14ac:dyDescent="0.3">
      <c r="A698" s="59" t="s">
        <v>233</v>
      </c>
      <c r="B698" s="47" t="s">
        <v>184</v>
      </c>
      <c r="C698" s="48" t="s">
        <v>185</v>
      </c>
      <c r="D698" s="48" t="s">
        <v>185</v>
      </c>
      <c r="E698" s="49" t="s">
        <v>248</v>
      </c>
      <c r="F698" s="50"/>
    </row>
    <row r="699" spans="1:6" ht="15.6" x14ac:dyDescent="0.3">
      <c r="A699" s="56" t="s">
        <v>232</v>
      </c>
      <c r="B699" s="47" t="s">
        <v>244</v>
      </c>
      <c r="C699" s="52" t="s">
        <v>244</v>
      </c>
      <c r="D699" s="52" t="s">
        <v>247</v>
      </c>
      <c r="E699" s="48" t="s">
        <v>244</v>
      </c>
      <c r="F699" s="50"/>
    </row>
    <row r="700" spans="1:6" x14ac:dyDescent="0.25">
      <c r="A700" s="50" t="s">
        <v>6</v>
      </c>
      <c r="B700" s="9"/>
      <c r="C700" s="9"/>
      <c r="D700" s="9"/>
      <c r="E700" s="25">
        <f>D700-C700</f>
        <v>0</v>
      </c>
      <c r="F700" s="50"/>
    </row>
    <row r="701" spans="1:6" x14ac:dyDescent="0.25">
      <c r="A701" s="50" t="s">
        <v>7</v>
      </c>
      <c r="B701" s="9"/>
      <c r="C701" s="9"/>
      <c r="D701" s="9"/>
      <c r="E701" s="25">
        <f>D701-C701</f>
        <v>0</v>
      </c>
      <c r="F701" s="50"/>
    </row>
    <row r="702" spans="1:6" x14ac:dyDescent="0.25">
      <c r="A702" s="50" t="s">
        <v>8</v>
      </c>
      <c r="B702" s="9"/>
      <c r="C702" s="9"/>
      <c r="D702" s="9"/>
      <c r="E702" s="25">
        <f>D702-C702</f>
        <v>0</v>
      </c>
      <c r="F702" s="50"/>
    </row>
    <row r="703" spans="1:6" ht="15.6" x14ac:dyDescent="0.3">
      <c r="A703" s="46" t="s">
        <v>9</v>
      </c>
      <c r="B703" s="10">
        <f>SUM(B700:B702)</f>
        <v>0</v>
      </c>
      <c r="C703" s="10">
        <f>SUM(C700:C702)</f>
        <v>0</v>
      </c>
      <c r="D703" s="10">
        <f>SUM(D700:D702)</f>
        <v>0</v>
      </c>
      <c r="E703" s="29">
        <f>SUM(E700:E702)</f>
        <v>0</v>
      </c>
      <c r="F703" s="50"/>
    </row>
    <row r="704" spans="1:6" x14ac:dyDescent="0.25">
      <c r="A704" s="50" t="s">
        <v>10</v>
      </c>
      <c r="B704" s="9">
        <v>1674</v>
      </c>
      <c r="C704" s="9"/>
      <c r="D704" s="9">
        <v>2000</v>
      </c>
      <c r="E704" s="25">
        <f>D704-C704</f>
        <v>2000</v>
      </c>
      <c r="F704" s="50"/>
    </row>
    <row r="705" spans="1:6" x14ac:dyDescent="0.25">
      <c r="A705" s="50" t="s">
        <v>11</v>
      </c>
      <c r="B705" s="9">
        <v>469</v>
      </c>
      <c r="C705" s="9">
        <v>500</v>
      </c>
      <c r="D705" s="9">
        <v>500</v>
      </c>
      <c r="E705" s="25">
        <f>D705-C705</f>
        <v>0</v>
      </c>
      <c r="F705" s="50"/>
    </row>
    <row r="706" spans="1:6" x14ac:dyDescent="0.25">
      <c r="A706" s="50" t="s">
        <v>12</v>
      </c>
      <c r="B706" s="9">
        <v>499</v>
      </c>
      <c r="C706" s="9"/>
      <c r="D706" s="9">
        <v>500</v>
      </c>
      <c r="E706" s="25">
        <f>D706-C706</f>
        <v>500</v>
      </c>
      <c r="F706" s="50"/>
    </row>
    <row r="707" spans="1:6" ht="15.6" x14ac:dyDescent="0.3">
      <c r="A707" s="46" t="s">
        <v>13</v>
      </c>
      <c r="B707" s="10">
        <f>SUM(B704:B706)</f>
        <v>2642</v>
      </c>
      <c r="C707" s="10">
        <f>SUM(C704:C706)</f>
        <v>500</v>
      </c>
      <c r="D707" s="10">
        <f>SUM(D704:D706)</f>
        <v>3000</v>
      </c>
      <c r="E707" s="29">
        <f>SUM(E704:E706)</f>
        <v>2500</v>
      </c>
      <c r="F707" s="50"/>
    </row>
    <row r="708" spans="1:6" x14ac:dyDescent="0.25">
      <c r="A708" s="50" t="s">
        <v>14</v>
      </c>
      <c r="B708" s="9"/>
      <c r="C708" s="9"/>
      <c r="D708" s="9"/>
      <c r="E708" s="25">
        <f>D708-C708</f>
        <v>0</v>
      </c>
      <c r="F708" s="50"/>
    </row>
    <row r="709" spans="1:6" x14ac:dyDescent="0.25">
      <c r="A709" s="50" t="s">
        <v>15</v>
      </c>
      <c r="B709" s="9"/>
      <c r="C709" s="9"/>
      <c r="D709" s="9"/>
      <c r="E709" s="25">
        <f>D709-C709</f>
        <v>0</v>
      </c>
      <c r="F709" s="50"/>
    </row>
    <row r="710" spans="1:6" x14ac:dyDescent="0.25">
      <c r="A710" s="50" t="s">
        <v>16</v>
      </c>
      <c r="B710" s="9"/>
      <c r="C710" s="9"/>
      <c r="D710" s="9"/>
      <c r="E710" s="25">
        <f>D710-C710</f>
        <v>0</v>
      </c>
      <c r="F710" s="50"/>
    </row>
    <row r="711" spans="1:6" x14ac:dyDescent="0.25">
      <c r="A711" s="50" t="s">
        <v>17</v>
      </c>
      <c r="B711" s="9"/>
      <c r="C711" s="9"/>
      <c r="D711" s="9"/>
      <c r="E711" s="25">
        <f>D711-C711</f>
        <v>0</v>
      </c>
      <c r="F711" s="50"/>
    </row>
    <row r="712" spans="1:6" ht="15.6" x14ac:dyDescent="0.3">
      <c r="A712" s="46" t="s">
        <v>18</v>
      </c>
      <c r="B712" s="10">
        <f>SUM(B708:B711)</f>
        <v>0</v>
      </c>
      <c r="C712" s="10">
        <f>SUM(C708:C711)</f>
        <v>0</v>
      </c>
      <c r="D712" s="10">
        <f>SUM(D708:D711)</f>
        <v>0</v>
      </c>
      <c r="E712" s="26">
        <f>SUM(E708:E711)</f>
        <v>0</v>
      </c>
      <c r="F712" s="50"/>
    </row>
    <row r="713" spans="1:6" x14ac:dyDescent="0.25">
      <c r="A713" s="50" t="s">
        <v>19</v>
      </c>
      <c r="B713" s="9"/>
      <c r="C713" s="9"/>
      <c r="D713" s="9"/>
      <c r="E713" s="25">
        <f>D713-C713</f>
        <v>0</v>
      </c>
      <c r="F713" s="50"/>
    </row>
    <row r="714" spans="1:6" x14ac:dyDescent="0.25">
      <c r="A714" s="50" t="s">
        <v>20</v>
      </c>
      <c r="B714" s="9"/>
      <c r="C714" s="9"/>
      <c r="D714" s="9"/>
      <c r="E714" s="25">
        <f>D714-C714</f>
        <v>0</v>
      </c>
      <c r="F714" s="50"/>
    </row>
    <row r="715" spans="1:6" x14ac:dyDescent="0.25">
      <c r="A715" s="50" t="s">
        <v>21</v>
      </c>
      <c r="B715" s="9"/>
      <c r="C715" s="9"/>
      <c r="D715" s="9"/>
      <c r="E715" s="25">
        <f>D715-C715</f>
        <v>0</v>
      </c>
      <c r="F715" s="50"/>
    </row>
    <row r="716" spans="1:6" ht="15.6" x14ac:dyDescent="0.3">
      <c r="A716" s="46" t="s">
        <v>22</v>
      </c>
      <c r="B716" s="10">
        <f>SUM(B713:B715)</f>
        <v>0</v>
      </c>
      <c r="C716" s="10">
        <f>SUM(C713:C715)</f>
        <v>0</v>
      </c>
      <c r="D716" s="10">
        <f>SUM(D713:D715)</f>
        <v>0</v>
      </c>
      <c r="E716" s="26">
        <f>SUM(E713:E715)</f>
        <v>0</v>
      </c>
      <c r="F716" s="50"/>
    </row>
    <row r="717" spans="1:6" ht="15.6" x14ac:dyDescent="0.3">
      <c r="A717" s="58" t="s">
        <v>23</v>
      </c>
      <c r="B717" s="10">
        <f>B703+B707+B712+B716</f>
        <v>2642</v>
      </c>
      <c r="C717" s="10">
        <f>C703+C707+C712+C716</f>
        <v>500</v>
      </c>
      <c r="D717" s="10">
        <f>D703+D707+D712+D716</f>
        <v>3000</v>
      </c>
      <c r="E717" s="30">
        <f>E703+E707+E712+E716</f>
        <v>2500</v>
      </c>
      <c r="F717" s="50"/>
    </row>
    <row r="718" spans="1:6" ht="16.2" thickBot="1" x14ac:dyDescent="0.35">
      <c r="A718" s="67" t="s">
        <v>24</v>
      </c>
      <c r="B718" s="7"/>
      <c r="C718" s="22"/>
      <c r="D718" s="22"/>
      <c r="E718" s="23"/>
      <c r="F718" s="50"/>
    </row>
    <row r="719" spans="1:6" ht="15.6" x14ac:dyDescent="0.3">
      <c r="A719" s="59" t="s">
        <v>61</v>
      </c>
      <c r="B719" s="47" t="s">
        <v>184</v>
      </c>
      <c r="C719" s="48" t="s">
        <v>185</v>
      </c>
      <c r="D719" s="48" t="s">
        <v>185</v>
      </c>
      <c r="E719" s="49" t="s">
        <v>248</v>
      </c>
      <c r="F719" s="50"/>
    </row>
    <row r="720" spans="1:6" ht="15.6" x14ac:dyDescent="0.3">
      <c r="A720" s="56" t="s">
        <v>62</v>
      </c>
      <c r="B720" s="47" t="s">
        <v>244</v>
      </c>
      <c r="C720" s="52" t="s">
        <v>244</v>
      </c>
      <c r="D720" s="52" t="s">
        <v>247</v>
      </c>
      <c r="E720" s="48" t="s">
        <v>244</v>
      </c>
      <c r="F720" s="50"/>
    </row>
    <row r="721" spans="1:6" x14ac:dyDescent="0.25">
      <c r="A721" s="53" t="s">
        <v>6</v>
      </c>
      <c r="B721" s="9">
        <v>465245</v>
      </c>
      <c r="C721" s="9">
        <v>353048.67</v>
      </c>
      <c r="D721" s="9">
        <v>465245</v>
      </c>
      <c r="E721" s="25">
        <f>D721-C721</f>
        <v>112196.33000000002</v>
      </c>
      <c r="F721" s="50"/>
    </row>
    <row r="722" spans="1:6" x14ac:dyDescent="0.25">
      <c r="A722" s="50" t="s">
        <v>7</v>
      </c>
      <c r="B722" s="9"/>
      <c r="C722" s="9"/>
      <c r="D722" s="9"/>
      <c r="E722" s="25">
        <f>D722-C722</f>
        <v>0</v>
      </c>
      <c r="F722" s="50"/>
    </row>
    <row r="723" spans="1:6" x14ac:dyDescent="0.25">
      <c r="A723" s="50" t="s">
        <v>8</v>
      </c>
      <c r="B723" s="9">
        <v>171938</v>
      </c>
      <c r="C723" s="9">
        <v>140994.26999999999</v>
      </c>
      <c r="D723" s="9">
        <v>171938</v>
      </c>
      <c r="E723" s="25">
        <f>D723-C723</f>
        <v>30943.73000000001</v>
      </c>
      <c r="F723" s="50"/>
    </row>
    <row r="724" spans="1:6" ht="15.6" x14ac:dyDescent="0.3">
      <c r="A724" s="46" t="s">
        <v>9</v>
      </c>
      <c r="B724" s="10">
        <f>SUM(B721:B723)</f>
        <v>637183</v>
      </c>
      <c r="C724" s="10">
        <f>SUM(C721:C723)</f>
        <v>494042.93999999994</v>
      </c>
      <c r="D724" s="10">
        <f>SUM(D721:D723)</f>
        <v>637183</v>
      </c>
      <c r="E724" s="29">
        <f>SUM(E721:E723)</f>
        <v>143140.06000000003</v>
      </c>
      <c r="F724" s="50"/>
    </row>
    <row r="725" spans="1:6" x14ac:dyDescent="0.25">
      <c r="A725" s="50" t="s">
        <v>10</v>
      </c>
      <c r="B725" s="9">
        <v>1387</v>
      </c>
      <c r="C725" s="9"/>
      <c r="D725" s="9">
        <v>1500</v>
      </c>
      <c r="E725" s="25">
        <f>D725-C725</f>
        <v>1500</v>
      </c>
      <c r="F725" s="50"/>
    </row>
    <row r="726" spans="1:6" x14ac:dyDescent="0.25">
      <c r="A726" s="50" t="s">
        <v>11</v>
      </c>
      <c r="B726" s="9">
        <v>16</v>
      </c>
      <c r="C726" s="9"/>
      <c r="D726" s="9">
        <v>500</v>
      </c>
      <c r="E726" s="25">
        <f>D726-C726</f>
        <v>500</v>
      </c>
      <c r="F726" s="50"/>
    </row>
    <row r="727" spans="1:6" x14ac:dyDescent="0.25">
      <c r="A727" s="50" t="s">
        <v>12</v>
      </c>
      <c r="B727" s="9"/>
      <c r="C727" s="9"/>
      <c r="D727" s="9"/>
      <c r="E727" s="25">
        <f>D727-C727</f>
        <v>0</v>
      </c>
      <c r="F727" s="50"/>
    </row>
    <row r="728" spans="1:6" ht="15.6" x14ac:dyDescent="0.3">
      <c r="A728" s="46" t="s">
        <v>13</v>
      </c>
      <c r="B728" s="10">
        <f>SUM(B725:B727)</f>
        <v>1403</v>
      </c>
      <c r="C728" s="10">
        <f>SUM(C725:C727)</f>
        <v>0</v>
      </c>
      <c r="D728" s="10">
        <f>SUM(D725:D727)</f>
        <v>2000</v>
      </c>
      <c r="E728" s="29">
        <f>SUM(E725:E727)</f>
        <v>2000</v>
      </c>
      <c r="F728" s="50"/>
    </row>
    <row r="729" spans="1:6" x14ac:dyDescent="0.25">
      <c r="A729" s="50" t="s">
        <v>14</v>
      </c>
      <c r="B729" s="9"/>
      <c r="C729" s="9"/>
      <c r="D729" s="9"/>
      <c r="E729" s="25">
        <f>D729-C729</f>
        <v>0</v>
      </c>
      <c r="F729" s="50"/>
    </row>
    <row r="730" spans="1:6" x14ac:dyDescent="0.25">
      <c r="A730" s="50" t="s">
        <v>15</v>
      </c>
      <c r="B730" s="9"/>
      <c r="C730" s="9"/>
      <c r="D730" s="9"/>
      <c r="E730" s="25">
        <f>D730-C730</f>
        <v>0</v>
      </c>
      <c r="F730" s="50"/>
    </row>
    <row r="731" spans="1:6" x14ac:dyDescent="0.25">
      <c r="A731" s="50" t="s">
        <v>16</v>
      </c>
      <c r="B731" s="9"/>
      <c r="C731" s="9"/>
      <c r="D731" s="9"/>
      <c r="E731" s="25">
        <f>D731-C731</f>
        <v>0</v>
      </c>
      <c r="F731" s="50"/>
    </row>
    <row r="732" spans="1:6" x14ac:dyDescent="0.25">
      <c r="A732" s="50" t="s">
        <v>17</v>
      </c>
      <c r="B732" s="9"/>
      <c r="C732" s="9"/>
      <c r="D732" s="9"/>
      <c r="E732" s="25">
        <f>D732-C732</f>
        <v>0</v>
      </c>
      <c r="F732" s="50"/>
    </row>
    <row r="733" spans="1:6" ht="15.6" x14ac:dyDescent="0.3">
      <c r="A733" s="46" t="s">
        <v>18</v>
      </c>
      <c r="B733" s="10">
        <f>SUM(B729:B732)</f>
        <v>0</v>
      </c>
      <c r="C733" s="10">
        <f>SUM(C729:C732)</f>
        <v>0</v>
      </c>
      <c r="D733" s="10">
        <f>SUM(D729:D732)</f>
        <v>0</v>
      </c>
      <c r="E733" s="26">
        <f>SUM(E729:E732)</f>
        <v>0</v>
      </c>
      <c r="F733" s="50"/>
    </row>
    <row r="734" spans="1:6" x14ac:dyDescent="0.25">
      <c r="A734" s="50" t="s">
        <v>19</v>
      </c>
      <c r="B734" s="9"/>
      <c r="C734" s="9"/>
      <c r="D734" s="9"/>
      <c r="E734" s="25">
        <f>D734-C734</f>
        <v>0</v>
      </c>
      <c r="F734" s="50"/>
    </row>
    <row r="735" spans="1:6" x14ac:dyDescent="0.25">
      <c r="A735" s="50" t="s">
        <v>20</v>
      </c>
      <c r="B735" s="9"/>
      <c r="C735" s="9"/>
      <c r="D735" s="9"/>
      <c r="E735" s="25">
        <f>D735-C735</f>
        <v>0</v>
      </c>
      <c r="F735" s="50"/>
    </row>
    <row r="736" spans="1:6" x14ac:dyDescent="0.25">
      <c r="A736" s="50" t="s">
        <v>21</v>
      </c>
      <c r="B736" s="9"/>
      <c r="C736" s="9"/>
      <c r="D736" s="9"/>
      <c r="E736" s="25">
        <f>D736-C736</f>
        <v>0</v>
      </c>
      <c r="F736" s="50"/>
    </row>
    <row r="737" spans="1:6" ht="15.6" x14ac:dyDescent="0.3">
      <c r="A737" s="46" t="s">
        <v>22</v>
      </c>
      <c r="B737" s="10">
        <f>SUM(B734:B736)</f>
        <v>0</v>
      </c>
      <c r="C737" s="10">
        <f>SUM(C734:C736)</f>
        <v>0</v>
      </c>
      <c r="D737" s="10">
        <f>SUM(D734:D736)</f>
        <v>0</v>
      </c>
      <c r="E737" s="26">
        <f>SUM(E734:E736)</f>
        <v>0</v>
      </c>
      <c r="F737" s="50"/>
    </row>
    <row r="738" spans="1:6" ht="15.6" x14ac:dyDescent="0.3">
      <c r="A738" s="51" t="s">
        <v>23</v>
      </c>
      <c r="B738" s="10">
        <f>B724+B728+B733+B737</f>
        <v>638586</v>
      </c>
      <c r="C738" s="10">
        <f>C724+C728+C733+C737</f>
        <v>494042.93999999994</v>
      </c>
      <c r="D738" s="10">
        <f>D724+D728+D733+D737</f>
        <v>639183</v>
      </c>
      <c r="E738" s="30">
        <f>E724+E728+E733+E737</f>
        <v>145140.06000000003</v>
      </c>
      <c r="F738" s="50"/>
    </row>
    <row r="739" spans="1:6" ht="16.2" thickBot="1" x14ac:dyDescent="0.35">
      <c r="A739" s="67" t="s">
        <v>24</v>
      </c>
      <c r="B739" s="7"/>
      <c r="C739" s="22"/>
      <c r="D739" s="22"/>
      <c r="E739" s="23"/>
      <c r="F739" s="50"/>
    </row>
    <row r="740" spans="1:6" ht="15.6" x14ac:dyDescent="0.3">
      <c r="A740" s="59" t="s">
        <v>63</v>
      </c>
      <c r="B740" s="47" t="s">
        <v>184</v>
      </c>
      <c r="C740" s="48" t="s">
        <v>185</v>
      </c>
      <c r="D740" s="48" t="s">
        <v>185</v>
      </c>
      <c r="E740" s="49" t="s">
        <v>248</v>
      </c>
      <c r="F740" s="50"/>
    </row>
    <row r="741" spans="1:6" ht="15.6" x14ac:dyDescent="0.3">
      <c r="A741" s="56" t="s">
        <v>64</v>
      </c>
      <c r="B741" s="47" t="s">
        <v>244</v>
      </c>
      <c r="C741" s="52" t="s">
        <v>244</v>
      </c>
      <c r="D741" s="52" t="s">
        <v>247</v>
      </c>
      <c r="E741" s="48" t="s">
        <v>244</v>
      </c>
      <c r="F741" s="50"/>
    </row>
    <row r="742" spans="1:6" x14ac:dyDescent="0.25">
      <c r="A742" s="50" t="s">
        <v>6</v>
      </c>
      <c r="B742" s="9">
        <v>13416</v>
      </c>
      <c r="C742" s="9"/>
      <c r="D742" s="9">
        <v>13416</v>
      </c>
      <c r="E742" s="25">
        <f>D742-C742</f>
        <v>13416</v>
      </c>
      <c r="F742" s="50"/>
    </row>
    <row r="743" spans="1:6" x14ac:dyDescent="0.25">
      <c r="A743" s="50" t="s">
        <v>7</v>
      </c>
      <c r="B743" s="9"/>
      <c r="C743" s="9"/>
      <c r="D743" s="9"/>
      <c r="E743" s="25">
        <f>D743-C743</f>
        <v>0</v>
      </c>
      <c r="F743" s="50"/>
    </row>
    <row r="744" spans="1:6" x14ac:dyDescent="0.25">
      <c r="A744" s="50" t="s">
        <v>8</v>
      </c>
      <c r="B744" s="9">
        <v>2996</v>
      </c>
      <c r="C744" s="9"/>
      <c r="D744" s="9">
        <v>2996</v>
      </c>
      <c r="E744" s="25">
        <f>D744-C744</f>
        <v>2996</v>
      </c>
      <c r="F744" s="50"/>
    </row>
    <row r="745" spans="1:6" ht="15.6" x14ac:dyDescent="0.3">
      <c r="A745" s="46" t="s">
        <v>9</v>
      </c>
      <c r="B745" s="10">
        <f>SUM(B742:B744)</f>
        <v>16412</v>
      </c>
      <c r="C745" s="10">
        <f>SUM(C742:C744)</f>
        <v>0</v>
      </c>
      <c r="D745" s="10">
        <f>SUM(D742:D744)</f>
        <v>16412</v>
      </c>
      <c r="E745" s="29">
        <f>SUM(E742:E744)</f>
        <v>16412</v>
      </c>
      <c r="F745" s="50"/>
    </row>
    <row r="746" spans="1:6" x14ac:dyDescent="0.25">
      <c r="A746" s="50" t="s">
        <v>10</v>
      </c>
      <c r="B746" s="9"/>
      <c r="C746" s="9"/>
      <c r="D746" s="9"/>
      <c r="E746" s="25">
        <f>D746-C746</f>
        <v>0</v>
      </c>
      <c r="F746" s="50"/>
    </row>
    <row r="747" spans="1:6" x14ac:dyDescent="0.25">
      <c r="A747" s="50" t="s">
        <v>11</v>
      </c>
      <c r="B747" s="9"/>
      <c r="C747" s="9"/>
      <c r="D747" s="9"/>
      <c r="E747" s="25">
        <f>D747-C747</f>
        <v>0</v>
      </c>
      <c r="F747" s="50"/>
    </row>
    <row r="748" spans="1:6" x14ac:dyDescent="0.25">
      <c r="A748" s="50" t="s">
        <v>12</v>
      </c>
      <c r="B748" s="9"/>
      <c r="C748" s="9"/>
      <c r="D748" s="9"/>
      <c r="E748" s="25">
        <f>D748-C748</f>
        <v>0</v>
      </c>
      <c r="F748" s="50"/>
    </row>
    <row r="749" spans="1:6" ht="15.6" x14ac:dyDescent="0.3">
      <c r="A749" s="46" t="s">
        <v>13</v>
      </c>
      <c r="B749" s="10">
        <f>SUM(B746:B748)</f>
        <v>0</v>
      </c>
      <c r="C749" s="10">
        <f>SUM(C746:C748)</f>
        <v>0</v>
      </c>
      <c r="D749" s="10">
        <f>SUM(D746:D748)</f>
        <v>0</v>
      </c>
      <c r="E749" s="29">
        <f>SUM(E746:E748)</f>
        <v>0</v>
      </c>
      <c r="F749" s="50"/>
    </row>
    <row r="750" spans="1:6" x14ac:dyDescent="0.25">
      <c r="A750" s="50" t="s">
        <v>14</v>
      </c>
      <c r="B750" s="9"/>
      <c r="C750" s="9"/>
      <c r="D750" s="9"/>
      <c r="E750" s="25">
        <f>D750-C750</f>
        <v>0</v>
      </c>
      <c r="F750" s="50"/>
    </row>
    <row r="751" spans="1:6" x14ac:dyDescent="0.25">
      <c r="A751" s="50" t="s">
        <v>15</v>
      </c>
      <c r="B751" s="9"/>
      <c r="C751" s="9"/>
      <c r="D751" s="9"/>
      <c r="E751" s="25">
        <f>D751-C751</f>
        <v>0</v>
      </c>
      <c r="F751" s="50"/>
    </row>
    <row r="752" spans="1:6" x14ac:dyDescent="0.25">
      <c r="A752" s="50" t="s">
        <v>16</v>
      </c>
      <c r="B752" s="9"/>
      <c r="C752" s="9"/>
      <c r="D752" s="9"/>
      <c r="E752" s="25">
        <f>D752-C752</f>
        <v>0</v>
      </c>
      <c r="F752" s="50"/>
    </row>
    <row r="753" spans="1:6" x14ac:dyDescent="0.25">
      <c r="A753" s="50" t="s">
        <v>17</v>
      </c>
      <c r="B753" s="9"/>
      <c r="C753" s="9"/>
      <c r="D753" s="9"/>
      <c r="E753" s="25">
        <f>D753-C753</f>
        <v>0</v>
      </c>
      <c r="F753" s="50"/>
    </row>
    <row r="754" spans="1:6" ht="15.6" x14ac:dyDescent="0.3">
      <c r="A754" s="46" t="s">
        <v>18</v>
      </c>
      <c r="B754" s="10">
        <f>SUM(B750:B753)</f>
        <v>0</v>
      </c>
      <c r="C754" s="10">
        <f>SUM(C750:C753)</f>
        <v>0</v>
      </c>
      <c r="D754" s="10">
        <f>SUM(D750:D753)</f>
        <v>0</v>
      </c>
      <c r="E754" s="26">
        <f>SUM(E750:E753)</f>
        <v>0</v>
      </c>
      <c r="F754" s="50"/>
    </row>
    <row r="755" spans="1:6" x14ac:dyDescent="0.25">
      <c r="A755" s="50" t="s">
        <v>19</v>
      </c>
      <c r="B755" s="9"/>
      <c r="C755" s="9"/>
      <c r="D755" s="9"/>
      <c r="E755" s="25">
        <f>D755-C755</f>
        <v>0</v>
      </c>
      <c r="F755" s="50"/>
    </row>
    <row r="756" spans="1:6" x14ac:dyDescent="0.25">
      <c r="A756" s="50" t="s">
        <v>20</v>
      </c>
      <c r="B756" s="9"/>
      <c r="C756" s="9"/>
      <c r="D756" s="9"/>
      <c r="E756" s="25">
        <f>D756-C756</f>
        <v>0</v>
      </c>
      <c r="F756" s="50"/>
    </row>
    <row r="757" spans="1:6" x14ac:dyDescent="0.25">
      <c r="A757" s="50" t="s">
        <v>21</v>
      </c>
      <c r="B757" s="9"/>
      <c r="C757" s="9"/>
      <c r="D757" s="9"/>
      <c r="E757" s="25">
        <f>D757-C757</f>
        <v>0</v>
      </c>
      <c r="F757" s="50"/>
    </row>
    <row r="758" spans="1:6" ht="15.6" x14ac:dyDescent="0.3">
      <c r="A758" s="46" t="s">
        <v>22</v>
      </c>
      <c r="B758" s="10">
        <f>SUM(B755:B757)</f>
        <v>0</v>
      </c>
      <c r="C758" s="10">
        <f>SUM(C755:C757)</f>
        <v>0</v>
      </c>
      <c r="D758" s="10">
        <f>SUM(D755:D757)</f>
        <v>0</v>
      </c>
      <c r="E758" s="26">
        <f>SUM(E755:E757)</f>
        <v>0</v>
      </c>
      <c r="F758" s="50"/>
    </row>
    <row r="759" spans="1:6" ht="15.6" x14ac:dyDescent="0.3">
      <c r="A759" s="46" t="s">
        <v>23</v>
      </c>
      <c r="B759" s="10">
        <f>B745+B749+B754+B758</f>
        <v>16412</v>
      </c>
      <c r="C759" s="10">
        <f>C745+C749+C754+C758</f>
        <v>0</v>
      </c>
      <c r="D759" s="10">
        <f>D745+D749+D754+D758</f>
        <v>16412</v>
      </c>
      <c r="E759" s="30">
        <f>E745+E749+E754+E758</f>
        <v>16412</v>
      </c>
      <c r="F759" s="50"/>
    </row>
    <row r="760" spans="1:6" ht="16.2" thickBot="1" x14ac:dyDescent="0.35">
      <c r="A760" s="67" t="s">
        <v>24</v>
      </c>
      <c r="B760" s="7"/>
      <c r="C760" s="22"/>
      <c r="D760" s="22"/>
      <c r="E760" s="23"/>
      <c r="F760" s="50"/>
    </row>
    <row r="761" spans="1:6" ht="15.6" x14ac:dyDescent="0.3">
      <c r="A761" s="59" t="s">
        <v>65</v>
      </c>
      <c r="B761" s="47" t="s">
        <v>184</v>
      </c>
      <c r="C761" s="48" t="s">
        <v>185</v>
      </c>
      <c r="D761" s="48" t="s">
        <v>185</v>
      </c>
      <c r="E761" s="49" t="s">
        <v>248</v>
      </c>
      <c r="F761" s="50"/>
    </row>
    <row r="762" spans="1:6" ht="15.6" x14ac:dyDescent="0.3">
      <c r="A762" s="56" t="s">
        <v>66</v>
      </c>
      <c r="B762" s="47" t="s">
        <v>244</v>
      </c>
      <c r="C762" s="52" t="s">
        <v>244</v>
      </c>
      <c r="D762" s="52" t="s">
        <v>247</v>
      </c>
      <c r="E762" s="48" t="s">
        <v>244</v>
      </c>
      <c r="F762" s="50"/>
    </row>
    <row r="763" spans="1:6" x14ac:dyDescent="0.25">
      <c r="A763" s="50" t="s">
        <v>6</v>
      </c>
      <c r="B763" s="9"/>
      <c r="C763" s="9"/>
      <c r="D763" s="9"/>
      <c r="E763" s="25">
        <f>D763-C763</f>
        <v>0</v>
      </c>
      <c r="F763" s="50"/>
    </row>
    <row r="764" spans="1:6" x14ac:dyDescent="0.25">
      <c r="A764" s="50" t="s">
        <v>7</v>
      </c>
      <c r="B764" s="9"/>
      <c r="C764" s="9"/>
      <c r="D764" s="9"/>
      <c r="E764" s="25">
        <f>D764-C764</f>
        <v>0</v>
      </c>
      <c r="F764" s="50"/>
    </row>
    <row r="765" spans="1:6" x14ac:dyDescent="0.25">
      <c r="A765" s="50" t="s">
        <v>8</v>
      </c>
      <c r="B765" s="9"/>
      <c r="C765" s="9"/>
      <c r="D765" s="9"/>
      <c r="E765" s="25">
        <f>D765-C765</f>
        <v>0</v>
      </c>
      <c r="F765" s="50"/>
    </row>
    <row r="766" spans="1:6" ht="15.6" x14ac:dyDescent="0.3">
      <c r="A766" s="46" t="s">
        <v>9</v>
      </c>
      <c r="B766" s="10">
        <f>SUM(B763:B765)</f>
        <v>0</v>
      </c>
      <c r="C766" s="10">
        <f>SUM(C763:C765)</f>
        <v>0</v>
      </c>
      <c r="D766" s="10">
        <f>SUM(D763:D765)</f>
        <v>0</v>
      </c>
      <c r="E766" s="29">
        <f>SUM(E763:E765)</f>
        <v>0</v>
      </c>
      <c r="F766" s="50"/>
    </row>
    <row r="767" spans="1:6" x14ac:dyDescent="0.25">
      <c r="A767" s="50" t="s">
        <v>10</v>
      </c>
      <c r="B767" s="9"/>
      <c r="C767" s="9"/>
      <c r="D767" s="9"/>
      <c r="E767" s="25">
        <f>D767-C767</f>
        <v>0</v>
      </c>
      <c r="F767" s="50"/>
    </row>
    <row r="768" spans="1:6" x14ac:dyDescent="0.25">
      <c r="A768" s="50" t="s">
        <v>11</v>
      </c>
      <c r="B768" s="9"/>
      <c r="C768" s="9"/>
      <c r="D768" s="9"/>
      <c r="E768" s="25">
        <f>D768-C768</f>
        <v>0</v>
      </c>
      <c r="F768" s="50"/>
    </row>
    <row r="769" spans="1:6" x14ac:dyDescent="0.25">
      <c r="A769" s="50" t="s">
        <v>12</v>
      </c>
      <c r="B769" s="9"/>
      <c r="C769" s="9"/>
      <c r="D769" s="9"/>
      <c r="E769" s="25">
        <f>D769-C769</f>
        <v>0</v>
      </c>
      <c r="F769" s="50"/>
    </row>
    <row r="770" spans="1:6" ht="15.6" x14ac:dyDescent="0.3">
      <c r="A770" s="46" t="s">
        <v>13</v>
      </c>
      <c r="B770" s="10">
        <f>SUM(B767:B769)</f>
        <v>0</v>
      </c>
      <c r="C770" s="10">
        <f>SUM(C767:C769)</f>
        <v>0</v>
      </c>
      <c r="D770" s="10">
        <f>SUM(D767:D769)</f>
        <v>0</v>
      </c>
      <c r="E770" s="29">
        <f>SUM(E767:E769)</f>
        <v>0</v>
      </c>
      <c r="F770" s="50"/>
    </row>
    <row r="771" spans="1:6" x14ac:dyDescent="0.25">
      <c r="A771" s="50" t="s">
        <v>14</v>
      </c>
      <c r="B771" s="9"/>
      <c r="C771" s="9"/>
      <c r="D771" s="9"/>
      <c r="E771" s="25">
        <f>D771-C771</f>
        <v>0</v>
      </c>
      <c r="F771" s="50"/>
    </row>
    <row r="772" spans="1:6" x14ac:dyDescent="0.25">
      <c r="A772" s="50" t="s">
        <v>15</v>
      </c>
      <c r="B772" s="9"/>
      <c r="C772" s="9"/>
      <c r="D772" s="9"/>
      <c r="E772" s="25">
        <f>D772-C772</f>
        <v>0</v>
      </c>
      <c r="F772" s="50"/>
    </row>
    <row r="773" spans="1:6" x14ac:dyDescent="0.25">
      <c r="A773" s="50" t="s">
        <v>16</v>
      </c>
      <c r="B773" s="9"/>
      <c r="C773" s="9"/>
      <c r="D773" s="9"/>
      <c r="E773" s="25">
        <f>D773-C773</f>
        <v>0</v>
      </c>
      <c r="F773" s="50"/>
    </row>
    <row r="774" spans="1:6" x14ac:dyDescent="0.25">
      <c r="A774" s="50" t="s">
        <v>17</v>
      </c>
      <c r="B774" s="9"/>
      <c r="C774" s="9"/>
      <c r="D774" s="9"/>
      <c r="E774" s="25">
        <f>D774-C774</f>
        <v>0</v>
      </c>
      <c r="F774" s="50"/>
    </row>
    <row r="775" spans="1:6" ht="15.6" x14ac:dyDescent="0.3">
      <c r="A775" s="46" t="s">
        <v>18</v>
      </c>
      <c r="B775" s="10">
        <f>SUM(B771:B774)</f>
        <v>0</v>
      </c>
      <c r="C775" s="10">
        <f>SUM(C771:C774)</f>
        <v>0</v>
      </c>
      <c r="D775" s="10">
        <f>SUM(D771:D774)</f>
        <v>0</v>
      </c>
      <c r="E775" s="26">
        <f>SUM(E771:E774)</f>
        <v>0</v>
      </c>
      <c r="F775" s="50"/>
    </row>
    <row r="776" spans="1:6" x14ac:dyDescent="0.25">
      <c r="A776" s="50" t="s">
        <v>19</v>
      </c>
      <c r="B776" s="9"/>
      <c r="C776" s="9"/>
      <c r="D776" s="9"/>
      <c r="E776" s="25">
        <f>D776-C776</f>
        <v>0</v>
      </c>
      <c r="F776" s="50"/>
    </row>
    <row r="777" spans="1:6" x14ac:dyDescent="0.25">
      <c r="A777" s="50" t="s">
        <v>20</v>
      </c>
      <c r="B777" s="9"/>
      <c r="C777" s="9"/>
      <c r="D777" s="9"/>
      <c r="E777" s="25">
        <f>D777-C777</f>
        <v>0</v>
      </c>
      <c r="F777" s="50"/>
    </row>
    <row r="778" spans="1:6" x14ac:dyDescent="0.25">
      <c r="A778" s="50" t="s">
        <v>21</v>
      </c>
      <c r="B778" s="9"/>
      <c r="C778" s="9"/>
      <c r="D778" s="9"/>
      <c r="E778" s="25">
        <f>D778-C778</f>
        <v>0</v>
      </c>
      <c r="F778" s="50"/>
    </row>
    <row r="779" spans="1:6" ht="15.6" x14ac:dyDescent="0.3">
      <c r="A779" s="46" t="s">
        <v>22</v>
      </c>
      <c r="B779" s="10">
        <f>SUM(B776:B778)</f>
        <v>0</v>
      </c>
      <c r="C779" s="10">
        <f>SUM(C776:C778)</f>
        <v>0</v>
      </c>
      <c r="D779" s="10">
        <f>SUM(D776:D778)</f>
        <v>0</v>
      </c>
      <c r="E779" s="26">
        <f>SUM(E776:E778)</f>
        <v>0</v>
      </c>
      <c r="F779" s="50"/>
    </row>
    <row r="780" spans="1:6" ht="15.6" x14ac:dyDescent="0.3">
      <c r="A780" s="58" t="s">
        <v>23</v>
      </c>
      <c r="B780" s="10">
        <f>B766+B770+B775+B779</f>
        <v>0</v>
      </c>
      <c r="C780" s="10">
        <f>C766+C770+C775+C779</f>
        <v>0</v>
      </c>
      <c r="D780" s="10">
        <f>D766+D770+D775+D779</f>
        <v>0</v>
      </c>
      <c r="E780" s="30">
        <f>E766+E770+E775+E779</f>
        <v>0</v>
      </c>
      <c r="F780" s="50"/>
    </row>
    <row r="781" spans="1:6" ht="16.2" thickBot="1" x14ac:dyDescent="0.35">
      <c r="A781" s="67" t="s">
        <v>24</v>
      </c>
      <c r="B781" s="7"/>
      <c r="C781" s="22"/>
      <c r="D781" s="22"/>
      <c r="E781" s="23"/>
      <c r="F781" s="50"/>
    </row>
    <row r="782" spans="1:6" ht="15.6" x14ac:dyDescent="0.3">
      <c r="A782" s="59" t="s">
        <v>67</v>
      </c>
      <c r="B782" s="47" t="s">
        <v>184</v>
      </c>
      <c r="C782" s="48" t="s">
        <v>185</v>
      </c>
      <c r="D782" s="48" t="s">
        <v>185</v>
      </c>
      <c r="E782" s="49" t="s">
        <v>248</v>
      </c>
      <c r="F782" s="50"/>
    </row>
    <row r="783" spans="1:6" ht="15.6" x14ac:dyDescent="0.3">
      <c r="A783" s="56" t="s">
        <v>68</v>
      </c>
      <c r="B783" s="47" t="s">
        <v>244</v>
      </c>
      <c r="C783" s="52" t="s">
        <v>244</v>
      </c>
      <c r="D783" s="52" t="s">
        <v>247</v>
      </c>
      <c r="E783" s="48" t="s">
        <v>244</v>
      </c>
      <c r="F783" s="50"/>
    </row>
    <row r="784" spans="1:6" x14ac:dyDescent="0.25">
      <c r="A784" s="53" t="s">
        <v>6</v>
      </c>
      <c r="B784" s="9">
        <v>72312</v>
      </c>
      <c r="C784" s="9">
        <v>49328</v>
      </c>
      <c r="D784" s="9">
        <v>72312</v>
      </c>
      <c r="E784" s="25">
        <f>D784-C784</f>
        <v>22984</v>
      </c>
      <c r="F784" s="50"/>
    </row>
    <row r="785" spans="1:6" x14ac:dyDescent="0.25">
      <c r="A785" s="50" t="s">
        <v>7</v>
      </c>
      <c r="B785" s="9"/>
      <c r="C785" s="9"/>
      <c r="D785" s="9"/>
      <c r="E785" s="25">
        <f>D785-C785</f>
        <v>0</v>
      </c>
      <c r="F785" s="50"/>
    </row>
    <row r="786" spans="1:6" x14ac:dyDescent="0.25">
      <c r="A786" s="50" t="s">
        <v>8</v>
      </c>
      <c r="B786" s="9">
        <v>26620</v>
      </c>
      <c r="C786" s="9">
        <v>19731.2</v>
      </c>
      <c r="D786" s="9">
        <v>26620</v>
      </c>
      <c r="E786" s="25">
        <f>D786-C786</f>
        <v>6888.7999999999993</v>
      </c>
      <c r="F786" s="50"/>
    </row>
    <row r="787" spans="1:6" ht="15.6" x14ac:dyDescent="0.3">
      <c r="A787" s="46" t="s">
        <v>9</v>
      </c>
      <c r="B787" s="10">
        <f>SUM(B784:B786)</f>
        <v>98932</v>
      </c>
      <c r="C787" s="10">
        <f>SUM(C784:C786)</f>
        <v>69059.199999999997</v>
      </c>
      <c r="D787" s="10">
        <f>SUM(D784:D786)</f>
        <v>98932</v>
      </c>
      <c r="E787" s="29">
        <f>SUM(E784:E786)</f>
        <v>29872.799999999999</v>
      </c>
      <c r="F787" s="50"/>
    </row>
    <row r="788" spans="1:6" x14ac:dyDescent="0.25">
      <c r="A788" s="50" t="s">
        <v>10</v>
      </c>
      <c r="B788" s="9"/>
      <c r="C788" s="9"/>
      <c r="D788" s="9"/>
      <c r="E788" s="25">
        <f>D788-C788</f>
        <v>0</v>
      </c>
      <c r="F788" s="50"/>
    </row>
    <row r="789" spans="1:6" x14ac:dyDescent="0.25">
      <c r="A789" s="50" t="s">
        <v>11</v>
      </c>
      <c r="B789" s="9"/>
      <c r="C789" s="9"/>
      <c r="D789" s="9"/>
      <c r="E789" s="25">
        <f>D789-C789</f>
        <v>0</v>
      </c>
      <c r="F789" s="50"/>
    </row>
    <row r="790" spans="1:6" x14ac:dyDescent="0.25">
      <c r="A790" s="50" t="s">
        <v>12</v>
      </c>
      <c r="B790" s="9"/>
      <c r="C790" s="9"/>
      <c r="D790" s="9"/>
      <c r="E790" s="25">
        <f>D790-C790</f>
        <v>0</v>
      </c>
      <c r="F790" s="50"/>
    </row>
    <row r="791" spans="1:6" ht="15.6" x14ac:dyDescent="0.3">
      <c r="A791" s="46" t="s">
        <v>13</v>
      </c>
      <c r="B791" s="10">
        <f>SUM(B788:B790)</f>
        <v>0</v>
      </c>
      <c r="C791" s="10">
        <f>SUM(C788:C790)</f>
        <v>0</v>
      </c>
      <c r="D791" s="10">
        <f>SUM(D788:D790)</f>
        <v>0</v>
      </c>
      <c r="E791" s="29">
        <f>SUM(E788:E790)</f>
        <v>0</v>
      </c>
      <c r="F791" s="50"/>
    </row>
    <row r="792" spans="1:6" x14ac:dyDescent="0.25">
      <c r="A792" s="50" t="s">
        <v>14</v>
      </c>
      <c r="B792" s="9"/>
      <c r="C792" s="9"/>
      <c r="D792" s="9"/>
      <c r="E792" s="25">
        <f>D792-C792</f>
        <v>0</v>
      </c>
      <c r="F792" s="50"/>
    </row>
    <row r="793" spans="1:6" x14ac:dyDescent="0.25">
      <c r="A793" s="50" t="s">
        <v>15</v>
      </c>
      <c r="B793" s="9"/>
      <c r="C793" s="9"/>
      <c r="D793" s="9"/>
      <c r="E793" s="25">
        <f>D793-C793</f>
        <v>0</v>
      </c>
      <c r="F793" s="50"/>
    </row>
    <row r="794" spans="1:6" x14ac:dyDescent="0.25">
      <c r="A794" s="50" t="s">
        <v>16</v>
      </c>
      <c r="B794" s="9"/>
      <c r="C794" s="9"/>
      <c r="D794" s="9"/>
      <c r="E794" s="25">
        <f>D794-C794</f>
        <v>0</v>
      </c>
      <c r="F794" s="50"/>
    </row>
    <row r="795" spans="1:6" x14ac:dyDescent="0.25">
      <c r="A795" s="50" t="s">
        <v>17</v>
      </c>
      <c r="B795" s="9"/>
      <c r="C795" s="9"/>
      <c r="D795" s="9"/>
      <c r="E795" s="25">
        <f>D795-C795</f>
        <v>0</v>
      </c>
      <c r="F795" s="50"/>
    </row>
    <row r="796" spans="1:6" ht="15.6" x14ac:dyDescent="0.3">
      <c r="A796" s="46" t="s">
        <v>18</v>
      </c>
      <c r="B796" s="10">
        <f>SUM(B792:B795)</f>
        <v>0</v>
      </c>
      <c r="C796" s="10">
        <f>SUM(C792:C795)</f>
        <v>0</v>
      </c>
      <c r="D796" s="10">
        <f>SUM(D792:D795)</f>
        <v>0</v>
      </c>
      <c r="E796" s="26">
        <f>SUM(E792:E795)</f>
        <v>0</v>
      </c>
      <c r="F796" s="50"/>
    </row>
    <row r="797" spans="1:6" x14ac:dyDescent="0.25">
      <c r="A797" s="50" t="s">
        <v>19</v>
      </c>
      <c r="B797" s="9"/>
      <c r="C797" s="9"/>
      <c r="D797" s="9"/>
      <c r="E797" s="25">
        <f>D797-C797</f>
        <v>0</v>
      </c>
      <c r="F797" s="50"/>
    </row>
    <row r="798" spans="1:6" x14ac:dyDescent="0.25">
      <c r="A798" s="50" t="s">
        <v>20</v>
      </c>
      <c r="B798" s="9"/>
      <c r="C798" s="9"/>
      <c r="D798" s="9"/>
      <c r="E798" s="25">
        <f>D798-C798</f>
        <v>0</v>
      </c>
      <c r="F798" s="50"/>
    </row>
    <row r="799" spans="1:6" x14ac:dyDescent="0.25">
      <c r="A799" s="50" t="s">
        <v>21</v>
      </c>
      <c r="B799" s="9"/>
      <c r="C799" s="9"/>
      <c r="D799" s="9"/>
      <c r="E799" s="25">
        <f>D799-C799</f>
        <v>0</v>
      </c>
      <c r="F799" s="50"/>
    </row>
    <row r="800" spans="1:6" ht="15.6" x14ac:dyDescent="0.3">
      <c r="A800" s="46" t="s">
        <v>22</v>
      </c>
      <c r="B800" s="10">
        <f>SUM(B797:B799)</f>
        <v>0</v>
      </c>
      <c r="C800" s="10">
        <f>SUM(C797:C799)</f>
        <v>0</v>
      </c>
      <c r="D800" s="10">
        <f>SUM(D797:D799)</f>
        <v>0</v>
      </c>
      <c r="E800" s="26">
        <f>SUM(E797:E799)</f>
        <v>0</v>
      </c>
      <c r="F800" s="50"/>
    </row>
    <row r="801" spans="1:6" ht="15.6" x14ac:dyDescent="0.3">
      <c r="A801" s="51" t="s">
        <v>23</v>
      </c>
      <c r="B801" s="10">
        <f>B787+B791+B796+B800</f>
        <v>98932</v>
      </c>
      <c r="C801" s="10">
        <f>C787+C791+C796+C800</f>
        <v>69059.199999999997</v>
      </c>
      <c r="D801" s="10">
        <f>D787+D791+D796+D800</f>
        <v>98932</v>
      </c>
      <c r="E801" s="30">
        <f>E787+E791+E796+E800</f>
        <v>29872.799999999999</v>
      </c>
      <c r="F801" s="50"/>
    </row>
    <row r="802" spans="1:6" ht="16.2" thickBot="1" x14ac:dyDescent="0.35">
      <c r="A802" s="67" t="s">
        <v>24</v>
      </c>
      <c r="B802" s="7"/>
      <c r="C802" s="22"/>
      <c r="D802" s="22"/>
      <c r="E802" s="23"/>
      <c r="F802" s="50"/>
    </row>
    <row r="803" spans="1:6" ht="15.6" x14ac:dyDescent="0.3">
      <c r="A803" s="59" t="s">
        <v>69</v>
      </c>
      <c r="B803" s="47" t="s">
        <v>184</v>
      </c>
      <c r="C803" s="48" t="s">
        <v>185</v>
      </c>
      <c r="D803" s="48" t="s">
        <v>185</v>
      </c>
      <c r="E803" s="49" t="s">
        <v>248</v>
      </c>
      <c r="F803" s="50"/>
    </row>
    <row r="804" spans="1:6" ht="15.6" x14ac:dyDescent="0.3">
      <c r="A804" s="56" t="s">
        <v>70</v>
      </c>
      <c r="B804" s="47" t="s">
        <v>244</v>
      </c>
      <c r="C804" s="52" t="s">
        <v>244</v>
      </c>
      <c r="D804" s="52" t="s">
        <v>247</v>
      </c>
      <c r="E804" s="48" t="s">
        <v>244</v>
      </c>
      <c r="F804" s="50"/>
    </row>
    <row r="805" spans="1:6" x14ac:dyDescent="0.25">
      <c r="A805" s="53" t="s">
        <v>6</v>
      </c>
      <c r="B805" s="9">
        <v>18225</v>
      </c>
      <c r="C805" s="9"/>
      <c r="D805" s="9">
        <v>18225</v>
      </c>
      <c r="E805" s="25">
        <f>D805-C805</f>
        <v>18225</v>
      </c>
      <c r="F805" s="50"/>
    </row>
    <row r="806" spans="1:6" x14ac:dyDescent="0.25">
      <c r="A806" s="50" t="s">
        <v>7</v>
      </c>
      <c r="B806" s="9"/>
      <c r="C806" s="9"/>
      <c r="D806" s="9"/>
      <c r="E806" s="25">
        <f>D806-C806</f>
        <v>0</v>
      </c>
      <c r="F806" s="50"/>
    </row>
    <row r="807" spans="1:6" x14ac:dyDescent="0.25">
      <c r="A807" s="50" t="s">
        <v>8</v>
      </c>
      <c r="B807" s="9">
        <v>4292</v>
      </c>
      <c r="C807" s="9"/>
      <c r="D807" s="9">
        <v>4292</v>
      </c>
      <c r="E807" s="25">
        <f>D807-C807</f>
        <v>4292</v>
      </c>
      <c r="F807" s="50"/>
    </row>
    <row r="808" spans="1:6" ht="15.6" x14ac:dyDescent="0.3">
      <c r="A808" s="46" t="s">
        <v>9</v>
      </c>
      <c r="B808" s="10">
        <f>SUM(B805:B807)</f>
        <v>22517</v>
      </c>
      <c r="C808" s="10">
        <f>SUM(C805:C807)</f>
        <v>0</v>
      </c>
      <c r="D808" s="10">
        <f>SUM(D805:D807)</f>
        <v>22517</v>
      </c>
      <c r="E808" s="29">
        <f>SUM(E805:E807)</f>
        <v>22517</v>
      </c>
      <c r="F808" s="50"/>
    </row>
    <row r="809" spans="1:6" x14ac:dyDescent="0.25">
      <c r="A809" s="50" t="s">
        <v>10</v>
      </c>
      <c r="B809" s="9"/>
      <c r="C809" s="9"/>
      <c r="D809" s="9"/>
      <c r="E809" s="25">
        <f>D809-C809</f>
        <v>0</v>
      </c>
      <c r="F809" s="50"/>
    </row>
    <row r="810" spans="1:6" x14ac:dyDescent="0.25">
      <c r="A810" s="50" t="s">
        <v>11</v>
      </c>
      <c r="B810" s="9"/>
      <c r="C810" s="9"/>
      <c r="D810" s="9"/>
      <c r="E810" s="25">
        <f>D810-C810</f>
        <v>0</v>
      </c>
      <c r="F810" s="50"/>
    </row>
    <row r="811" spans="1:6" x14ac:dyDescent="0.25">
      <c r="A811" s="50" t="s">
        <v>12</v>
      </c>
      <c r="B811" s="9"/>
      <c r="C811" s="9"/>
      <c r="D811" s="9"/>
      <c r="E811" s="25">
        <f>D811-C811</f>
        <v>0</v>
      </c>
      <c r="F811" s="50"/>
    </row>
    <row r="812" spans="1:6" ht="15.6" x14ac:dyDescent="0.3">
      <c r="A812" s="46" t="s">
        <v>13</v>
      </c>
      <c r="B812" s="10">
        <f>SUM(B809:B811)</f>
        <v>0</v>
      </c>
      <c r="C812" s="10">
        <f>SUM(C809:C811)</f>
        <v>0</v>
      </c>
      <c r="D812" s="10">
        <f>SUM(D809:D811)</f>
        <v>0</v>
      </c>
      <c r="E812" s="29">
        <f>SUM(E809:E811)</f>
        <v>0</v>
      </c>
      <c r="F812" s="50"/>
    </row>
    <row r="813" spans="1:6" x14ac:dyDescent="0.25">
      <c r="A813" s="50" t="s">
        <v>14</v>
      </c>
      <c r="B813" s="9"/>
      <c r="C813" s="9"/>
      <c r="D813" s="9"/>
      <c r="E813" s="25">
        <f>D813-C813</f>
        <v>0</v>
      </c>
      <c r="F813" s="50"/>
    </row>
    <row r="814" spans="1:6" x14ac:dyDescent="0.25">
      <c r="A814" s="50" t="s">
        <v>15</v>
      </c>
      <c r="B814" s="9"/>
      <c r="C814" s="9"/>
      <c r="D814" s="9"/>
      <c r="E814" s="25">
        <f>D814-C814</f>
        <v>0</v>
      </c>
      <c r="F814" s="50"/>
    </row>
    <row r="815" spans="1:6" x14ac:dyDescent="0.25">
      <c r="A815" s="50" t="s">
        <v>16</v>
      </c>
      <c r="B815" s="9"/>
      <c r="C815" s="9"/>
      <c r="D815" s="9"/>
      <c r="E815" s="25">
        <f>D815-C815</f>
        <v>0</v>
      </c>
      <c r="F815" s="50"/>
    </row>
    <row r="816" spans="1:6" x14ac:dyDescent="0.25">
      <c r="A816" s="50" t="s">
        <v>17</v>
      </c>
      <c r="B816" s="9"/>
      <c r="C816" s="9"/>
      <c r="D816" s="9"/>
      <c r="E816" s="25">
        <f>D816-C816</f>
        <v>0</v>
      </c>
      <c r="F816" s="50"/>
    </row>
    <row r="817" spans="1:6" ht="15.6" x14ac:dyDescent="0.3">
      <c r="A817" s="46" t="s">
        <v>18</v>
      </c>
      <c r="B817" s="10">
        <f>SUM(B813:B816)</f>
        <v>0</v>
      </c>
      <c r="C817" s="10">
        <f>SUM(C813:C816)</f>
        <v>0</v>
      </c>
      <c r="D817" s="10">
        <f>SUM(D813:D816)</f>
        <v>0</v>
      </c>
      <c r="E817" s="26">
        <f>SUM(E813:E816)</f>
        <v>0</v>
      </c>
      <c r="F817" s="50"/>
    </row>
    <row r="818" spans="1:6" x14ac:dyDescent="0.25">
      <c r="A818" s="50" t="s">
        <v>19</v>
      </c>
      <c r="B818" s="9"/>
      <c r="C818" s="9"/>
      <c r="D818" s="9"/>
      <c r="E818" s="25">
        <f>D818-C818</f>
        <v>0</v>
      </c>
      <c r="F818" s="50"/>
    </row>
    <row r="819" spans="1:6" x14ac:dyDescent="0.25">
      <c r="A819" s="50" t="s">
        <v>20</v>
      </c>
      <c r="B819" s="9"/>
      <c r="C819" s="9"/>
      <c r="D819" s="9"/>
      <c r="E819" s="25">
        <f>D819-C819</f>
        <v>0</v>
      </c>
      <c r="F819" s="50"/>
    </row>
    <row r="820" spans="1:6" x14ac:dyDescent="0.25">
      <c r="A820" s="50" t="s">
        <v>21</v>
      </c>
      <c r="B820" s="9"/>
      <c r="C820" s="9"/>
      <c r="D820" s="9"/>
      <c r="E820" s="25">
        <f>D820-C820</f>
        <v>0</v>
      </c>
      <c r="F820" s="50"/>
    </row>
    <row r="821" spans="1:6" ht="15.6" x14ac:dyDescent="0.3">
      <c r="A821" s="46" t="s">
        <v>22</v>
      </c>
      <c r="B821" s="10">
        <f>SUM(B818:B820)</f>
        <v>0</v>
      </c>
      <c r="C821" s="10">
        <f>SUM(C818:C820)</f>
        <v>0</v>
      </c>
      <c r="D821" s="10">
        <f>SUM(D818:D820)</f>
        <v>0</v>
      </c>
      <c r="E821" s="26">
        <f>SUM(E818:E820)</f>
        <v>0</v>
      </c>
      <c r="F821" s="50"/>
    </row>
    <row r="822" spans="1:6" ht="15.6" x14ac:dyDescent="0.3">
      <c r="A822" s="51" t="s">
        <v>23</v>
      </c>
      <c r="B822" s="10">
        <f>B808+B812+B817+B821</f>
        <v>22517</v>
      </c>
      <c r="C822" s="10">
        <f>C808+C812+C817+C821</f>
        <v>0</v>
      </c>
      <c r="D822" s="10">
        <f>D808+D812+D817+D821</f>
        <v>22517</v>
      </c>
      <c r="E822" s="30">
        <f>E808+E812+E817+E821</f>
        <v>22517</v>
      </c>
      <c r="F822" s="50"/>
    </row>
    <row r="823" spans="1:6" ht="16.2" thickBot="1" x14ac:dyDescent="0.35">
      <c r="A823" s="67" t="s">
        <v>24</v>
      </c>
      <c r="B823" s="7"/>
      <c r="C823" s="22"/>
      <c r="D823" s="22"/>
      <c r="E823" s="23"/>
      <c r="F823" s="50"/>
    </row>
    <row r="824" spans="1:6" ht="15.6" x14ac:dyDescent="0.3">
      <c r="A824" s="59" t="s">
        <v>71</v>
      </c>
      <c r="B824" s="47" t="s">
        <v>184</v>
      </c>
      <c r="C824" s="48" t="s">
        <v>185</v>
      </c>
      <c r="D824" s="48" t="s">
        <v>185</v>
      </c>
      <c r="E824" s="49" t="s">
        <v>248</v>
      </c>
      <c r="F824" s="50"/>
    </row>
    <row r="825" spans="1:6" ht="15.6" x14ac:dyDescent="0.3">
      <c r="A825" s="56" t="s">
        <v>72</v>
      </c>
      <c r="B825" s="47" t="s">
        <v>244</v>
      </c>
      <c r="C825" s="52" t="s">
        <v>244</v>
      </c>
      <c r="D825" s="52" t="s">
        <v>247</v>
      </c>
      <c r="E825" s="48" t="s">
        <v>244</v>
      </c>
      <c r="F825" s="50"/>
    </row>
    <row r="826" spans="1:6" x14ac:dyDescent="0.25">
      <c r="A826" s="53" t="s">
        <v>6</v>
      </c>
      <c r="B826" s="9">
        <v>14224</v>
      </c>
      <c r="C826" s="9"/>
      <c r="D826" s="9">
        <v>14224</v>
      </c>
      <c r="E826" s="25">
        <f>D826-C826</f>
        <v>14224</v>
      </c>
      <c r="F826" s="50"/>
    </row>
    <row r="827" spans="1:6" x14ac:dyDescent="0.25">
      <c r="A827" s="50" t="s">
        <v>7</v>
      </c>
      <c r="B827" s="9"/>
      <c r="C827" s="9"/>
      <c r="D827" s="9"/>
      <c r="E827" s="25">
        <f>D827-C827</f>
        <v>0</v>
      </c>
      <c r="F827" s="50"/>
    </row>
    <row r="828" spans="1:6" x14ac:dyDescent="0.25">
      <c r="A828" s="50" t="s">
        <v>8</v>
      </c>
      <c r="B828" s="9">
        <v>2634</v>
      </c>
      <c r="C828" s="9"/>
      <c r="D828" s="9">
        <v>2633</v>
      </c>
      <c r="E828" s="25">
        <f>D828-C828</f>
        <v>2633</v>
      </c>
      <c r="F828" s="50"/>
    </row>
    <row r="829" spans="1:6" ht="15.6" x14ac:dyDescent="0.3">
      <c r="A829" s="46" t="s">
        <v>9</v>
      </c>
      <c r="B829" s="10">
        <f>SUM(B826:B828)</f>
        <v>16858</v>
      </c>
      <c r="C829" s="10">
        <f>SUM(C826:C828)</f>
        <v>0</v>
      </c>
      <c r="D829" s="10">
        <f>SUM(D826:D828)</f>
        <v>16857</v>
      </c>
      <c r="E829" s="29">
        <f>SUM(E826:E828)</f>
        <v>16857</v>
      </c>
      <c r="F829" s="50"/>
    </row>
    <row r="830" spans="1:6" x14ac:dyDescent="0.25">
      <c r="A830" s="50" t="s">
        <v>10</v>
      </c>
      <c r="B830" s="9"/>
      <c r="C830" s="9"/>
      <c r="D830" s="9"/>
      <c r="E830" s="25">
        <f>D830-C830</f>
        <v>0</v>
      </c>
      <c r="F830" s="50"/>
    </row>
    <row r="831" spans="1:6" x14ac:dyDescent="0.25">
      <c r="A831" s="50" t="s">
        <v>11</v>
      </c>
      <c r="B831" s="9"/>
      <c r="C831" s="9"/>
      <c r="D831" s="9"/>
      <c r="E831" s="25">
        <f>D831-C831</f>
        <v>0</v>
      </c>
      <c r="F831" s="50"/>
    </row>
    <row r="832" spans="1:6" x14ac:dyDescent="0.25">
      <c r="A832" s="50" t="s">
        <v>12</v>
      </c>
      <c r="B832" s="9"/>
      <c r="C832" s="9"/>
      <c r="D832" s="9"/>
      <c r="E832" s="25">
        <f>D832-C832</f>
        <v>0</v>
      </c>
      <c r="F832" s="50"/>
    </row>
    <row r="833" spans="1:6" ht="15.6" x14ac:dyDescent="0.3">
      <c r="A833" s="46" t="s">
        <v>13</v>
      </c>
      <c r="B833" s="10">
        <f>SUM(B830:B832)</f>
        <v>0</v>
      </c>
      <c r="C833" s="10">
        <f>SUM(C830:C832)</f>
        <v>0</v>
      </c>
      <c r="D833" s="10">
        <f>SUM(D830:D832)</f>
        <v>0</v>
      </c>
      <c r="E833" s="29">
        <f>SUM(E830:E832)</f>
        <v>0</v>
      </c>
      <c r="F833" s="50"/>
    </row>
    <row r="834" spans="1:6" x14ac:dyDescent="0.25">
      <c r="A834" s="50" t="s">
        <v>14</v>
      </c>
      <c r="B834" s="9"/>
      <c r="C834" s="9"/>
      <c r="D834" s="9"/>
      <c r="E834" s="25">
        <f>D834-C834</f>
        <v>0</v>
      </c>
      <c r="F834" s="50"/>
    </row>
    <row r="835" spans="1:6" x14ac:dyDescent="0.25">
      <c r="A835" s="50" t="s">
        <v>15</v>
      </c>
      <c r="B835" s="9"/>
      <c r="C835" s="9"/>
      <c r="D835" s="9"/>
      <c r="E835" s="25">
        <f>D835-C835</f>
        <v>0</v>
      </c>
      <c r="F835" s="50"/>
    </row>
    <row r="836" spans="1:6" x14ac:dyDescent="0.25">
      <c r="A836" s="50" t="s">
        <v>16</v>
      </c>
      <c r="B836" s="9"/>
      <c r="C836" s="9"/>
      <c r="D836" s="9"/>
      <c r="E836" s="25">
        <f>D836-C836</f>
        <v>0</v>
      </c>
      <c r="F836" s="50"/>
    </row>
    <row r="837" spans="1:6" x14ac:dyDescent="0.25">
      <c r="A837" s="50" t="s">
        <v>17</v>
      </c>
      <c r="B837" s="9"/>
      <c r="C837" s="9"/>
      <c r="D837" s="9"/>
      <c r="E837" s="25">
        <f>D837-C837</f>
        <v>0</v>
      </c>
      <c r="F837" s="50"/>
    </row>
    <row r="838" spans="1:6" ht="15.6" x14ac:dyDescent="0.3">
      <c r="A838" s="46" t="s">
        <v>18</v>
      </c>
      <c r="B838" s="10">
        <f>SUM(B834:B837)</f>
        <v>0</v>
      </c>
      <c r="C838" s="10">
        <f>SUM(C834:C837)</f>
        <v>0</v>
      </c>
      <c r="D838" s="10">
        <f>SUM(D834:D837)</f>
        <v>0</v>
      </c>
      <c r="E838" s="26">
        <f>SUM(E834:E837)</f>
        <v>0</v>
      </c>
      <c r="F838" s="50"/>
    </row>
    <row r="839" spans="1:6" x14ac:dyDescent="0.25">
      <c r="A839" s="50" t="s">
        <v>19</v>
      </c>
      <c r="B839" s="9"/>
      <c r="C839" s="9"/>
      <c r="D839" s="9"/>
      <c r="E839" s="25">
        <f>D839-C839</f>
        <v>0</v>
      </c>
      <c r="F839" s="50"/>
    </row>
    <row r="840" spans="1:6" x14ac:dyDescent="0.25">
      <c r="A840" s="50" t="s">
        <v>20</v>
      </c>
      <c r="B840" s="9"/>
      <c r="C840" s="9"/>
      <c r="D840" s="9"/>
      <c r="E840" s="25">
        <f>D840-C840</f>
        <v>0</v>
      </c>
      <c r="F840" s="50"/>
    </row>
    <row r="841" spans="1:6" x14ac:dyDescent="0.25">
      <c r="A841" s="50" t="s">
        <v>21</v>
      </c>
      <c r="B841" s="9"/>
      <c r="C841" s="9"/>
      <c r="D841" s="9"/>
      <c r="E841" s="25">
        <f>D841-C841</f>
        <v>0</v>
      </c>
      <c r="F841" s="50"/>
    </row>
    <row r="842" spans="1:6" ht="15.6" x14ac:dyDescent="0.3">
      <c r="A842" s="46" t="s">
        <v>22</v>
      </c>
      <c r="B842" s="10">
        <f>SUM(B839:B841)</f>
        <v>0</v>
      </c>
      <c r="C842" s="10">
        <f>SUM(C839:C841)</f>
        <v>0</v>
      </c>
      <c r="D842" s="10">
        <f>SUM(D839:D841)</f>
        <v>0</v>
      </c>
      <c r="E842" s="26">
        <f>SUM(E839:E841)</f>
        <v>0</v>
      </c>
      <c r="F842" s="50"/>
    </row>
    <row r="843" spans="1:6" ht="15.6" x14ac:dyDescent="0.3">
      <c r="A843" s="51" t="s">
        <v>23</v>
      </c>
      <c r="B843" s="10">
        <f>B829+B833+B838+B842</f>
        <v>16858</v>
      </c>
      <c r="C843" s="10">
        <f>C829+C833+C838+C842</f>
        <v>0</v>
      </c>
      <c r="D843" s="10">
        <f>D829+D833+D838+D842</f>
        <v>16857</v>
      </c>
      <c r="E843" s="30">
        <f>E829+E833+E838+E842</f>
        <v>16857</v>
      </c>
      <c r="F843" s="50"/>
    </row>
    <row r="844" spans="1:6" ht="16.2" thickBot="1" x14ac:dyDescent="0.35">
      <c r="A844" s="67" t="s">
        <v>24</v>
      </c>
      <c r="B844" s="7"/>
      <c r="C844" s="22"/>
      <c r="D844" s="22"/>
      <c r="E844" s="23"/>
      <c r="F844" s="50"/>
    </row>
    <row r="845" spans="1:6" ht="15.6" x14ac:dyDescent="0.3">
      <c r="A845" s="59" t="s">
        <v>73</v>
      </c>
      <c r="B845" s="47" t="s">
        <v>184</v>
      </c>
      <c r="C845" s="48" t="s">
        <v>185</v>
      </c>
      <c r="D845" s="48" t="s">
        <v>185</v>
      </c>
      <c r="E845" s="49" t="s">
        <v>248</v>
      </c>
      <c r="F845" s="50"/>
    </row>
    <row r="846" spans="1:6" ht="15.6" x14ac:dyDescent="0.3">
      <c r="A846" s="56" t="s">
        <v>74</v>
      </c>
      <c r="B846" s="47" t="s">
        <v>244</v>
      </c>
      <c r="C846" s="52" t="s">
        <v>244</v>
      </c>
      <c r="D846" s="52" t="s">
        <v>247</v>
      </c>
      <c r="E846" s="48" t="s">
        <v>244</v>
      </c>
      <c r="F846" s="50"/>
    </row>
    <row r="847" spans="1:6" x14ac:dyDescent="0.25">
      <c r="A847" s="53" t="s">
        <v>6</v>
      </c>
      <c r="B847" s="9">
        <v>49328</v>
      </c>
      <c r="C847" s="9"/>
      <c r="D847" s="9">
        <v>49328</v>
      </c>
      <c r="E847" s="25">
        <f>D847-C847</f>
        <v>49328</v>
      </c>
      <c r="F847" s="50"/>
    </row>
    <row r="848" spans="1:6" x14ac:dyDescent="0.25">
      <c r="A848" s="50" t="s">
        <v>7</v>
      </c>
      <c r="B848" s="9"/>
      <c r="C848" s="9"/>
      <c r="D848" s="9"/>
      <c r="E848" s="25">
        <f>D848-C848</f>
        <v>0</v>
      </c>
      <c r="F848" s="50"/>
    </row>
    <row r="849" spans="1:6" x14ac:dyDescent="0.25">
      <c r="A849" s="50" t="s">
        <v>8</v>
      </c>
      <c r="B849" s="9">
        <v>19799</v>
      </c>
      <c r="C849" s="9"/>
      <c r="D849" s="9">
        <v>19799</v>
      </c>
      <c r="E849" s="25">
        <f>D849-C849</f>
        <v>19799</v>
      </c>
      <c r="F849" s="50"/>
    </row>
    <row r="850" spans="1:6" ht="15.6" x14ac:dyDescent="0.3">
      <c r="A850" s="46" t="s">
        <v>9</v>
      </c>
      <c r="B850" s="10">
        <f>SUM(B847:B849)</f>
        <v>69127</v>
      </c>
      <c r="C850" s="10">
        <f>SUM(C847:C849)</f>
        <v>0</v>
      </c>
      <c r="D850" s="10">
        <f>SUM(D847:D849)</f>
        <v>69127</v>
      </c>
      <c r="E850" s="29">
        <f>SUM(E847:E849)</f>
        <v>69127</v>
      </c>
      <c r="F850" s="50"/>
    </row>
    <row r="851" spans="1:6" x14ac:dyDescent="0.25">
      <c r="A851" s="50" t="s">
        <v>10</v>
      </c>
      <c r="B851" s="9">
        <v>0</v>
      </c>
      <c r="C851" s="9"/>
      <c r="D851" s="9"/>
      <c r="E851" s="25">
        <f>D851-C851</f>
        <v>0</v>
      </c>
      <c r="F851" s="50"/>
    </row>
    <row r="852" spans="1:6" x14ac:dyDescent="0.25">
      <c r="A852" s="50" t="s">
        <v>11</v>
      </c>
      <c r="B852" s="9">
        <v>0</v>
      </c>
      <c r="C852" s="9"/>
      <c r="D852" s="9"/>
      <c r="E852" s="25">
        <f>D852-C852</f>
        <v>0</v>
      </c>
      <c r="F852" s="50"/>
    </row>
    <row r="853" spans="1:6" x14ac:dyDescent="0.25">
      <c r="A853" s="50" t="s">
        <v>12</v>
      </c>
      <c r="B853" s="9"/>
      <c r="C853" s="9"/>
      <c r="D853" s="9"/>
      <c r="E853" s="25">
        <f>D853-C853</f>
        <v>0</v>
      </c>
      <c r="F853" s="50"/>
    </row>
    <row r="854" spans="1:6" ht="15.6" x14ac:dyDescent="0.3">
      <c r="A854" s="46" t="s">
        <v>13</v>
      </c>
      <c r="B854" s="10">
        <f>SUM(B851:B853)</f>
        <v>0</v>
      </c>
      <c r="C854" s="10">
        <f>SUM(C851:C853)</f>
        <v>0</v>
      </c>
      <c r="D854" s="10">
        <f>SUM(D851:D853)</f>
        <v>0</v>
      </c>
      <c r="E854" s="29">
        <f>SUM(E851:E853)</f>
        <v>0</v>
      </c>
      <c r="F854" s="50"/>
    </row>
    <row r="855" spans="1:6" x14ac:dyDescent="0.25">
      <c r="A855" s="50" t="s">
        <v>14</v>
      </c>
      <c r="B855" s="9"/>
      <c r="C855" s="9"/>
      <c r="D855" s="9"/>
      <c r="E855" s="25">
        <f>D855-C855</f>
        <v>0</v>
      </c>
      <c r="F855" s="50"/>
    </row>
    <row r="856" spans="1:6" x14ac:dyDescent="0.25">
      <c r="A856" s="50" t="s">
        <v>15</v>
      </c>
      <c r="B856" s="9"/>
      <c r="C856" s="9"/>
      <c r="D856" s="9"/>
      <c r="E856" s="25">
        <f>D856-C856</f>
        <v>0</v>
      </c>
      <c r="F856" s="50"/>
    </row>
    <row r="857" spans="1:6" x14ac:dyDescent="0.25">
      <c r="A857" s="50" t="s">
        <v>16</v>
      </c>
      <c r="B857" s="9"/>
      <c r="C857" s="9"/>
      <c r="D857" s="9"/>
      <c r="E857" s="25">
        <f>D857-C857</f>
        <v>0</v>
      </c>
      <c r="F857" s="50"/>
    </row>
    <row r="858" spans="1:6" x14ac:dyDescent="0.25">
      <c r="A858" s="50" t="s">
        <v>17</v>
      </c>
      <c r="B858" s="9"/>
      <c r="C858" s="9"/>
      <c r="D858" s="9"/>
      <c r="E858" s="25">
        <f>D858-C858</f>
        <v>0</v>
      </c>
      <c r="F858" s="50"/>
    </row>
    <row r="859" spans="1:6" ht="15.6" x14ac:dyDescent="0.3">
      <c r="A859" s="46" t="s">
        <v>18</v>
      </c>
      <c r="B859" s="10">
        <f>SUM(B855:B858)</f>
        <v>0</v>
      </c>
      <c r="C859" s="10">
        <f>SUM(C855:C858)</f>
        <v>0</v>
      </c>
      <c r="D859" s="10">
        <f>SUM(D855:D858)</f>
        <v>0</v>
      </c>
      <c r="E859" s="26">
        <f>SUM(E855:E858)</f>
        <v>0</v>
      </c>
      <c r="F859" s="50"/>
    </row>
    <row r="860" spans="1:6" x14ac:dyDescent="0.25">
      <c r="A860" s="50" t="s">
        <v>19</v>
      </c>
      <c r="B860" s="9"/>
      <c r="C860" s="9"/>
      <c r="D860" s="9"/>
      <c r="E860" s="25">
        <f>D860-C860</f>
        <v>0</v>
      </c>
      <c r="F860" s="50"/>
    </row>
    <row r="861" spans="1:6" x14ac:dyDescent="0.25">
      <c r="A861" s="50" t="s">
        <v>20</v>
      </c>
      <c r="B861" s="9"/>
      <c r="C861" s="9"/>
      <c r="D861" s="9"/>
      <c r="E861" s="25">
        <f>D861-C861</f>
        <v>0</v>
      </c>
      <c r="F861" s="50"/>
    </row>
    <row r="862" spans="1:6" x14ac:dyDescent="0.25">
      <c r="A862" s="50" t="s">
        <v>21</v>
      </c>
      <c r="B862" s="9"/>
      <c r="C862" s="9"/>
      <c r="D862" s="9"/>
      <c r="E862" s="25">
        <f>D862-C862</f>
        <v>0</v>
      </c>
      <c r="F862" s="50"/>
    </row>
    <row r="863" spans="1:6" ht="15.6" x14ac:dyDescent="0.3">
      <c r="A863" s="46" t="s">
        <v>22</v>
      </c>
      <c r="B863" s="10">
        <f>SUM(B860:B862)</f>
        <v>0</v>
      </c>
      <c r="C863" s="10">
        <f>SUM(C860:C862)</f>
        <v>0</v>
      </c>
      <c r="D863" s="10">
        <f>SUM(D860:D862)</f>
        <v>0</v>
      </c>
      <c r="E863" s="26">
        <f>SUM(E860:E862)</f>
        <v>0</v>
      </c>
      <c r="F863" s="50"/>
    </row>
    <row r="864" spans="1:6" ht="15.6" x14ac:dyDescent="0.3">
      <c r="A864" s="51" t="s">
        <v>23</v>
      </c>
      <c r="B864" s="10">
        <f>B850+B854+B859+B863</f>
        <v>69127</v>
      </c>
      <c r="C864" s="10">
        <f>C850+C854+C859+C863</f>
        <v>0</v>
      </c>
      <c r="D864" s="10">
        <f>D850+D854+D859+D863</f>
        <v>69127</v>
      </c>
      <c r="E864" s="30">
        <f>E850+E854+E859+E863</f>
        <v>69127</v>
      </c>
      <c r="F864" s="50"/>
    </row>
    <row r="865" spans="1:6" ht="16.2" thickBot="1" x14ac:dyDescent="0.35">
      <c r="A865" s="67" t="s">
        <v>24</v>
      </c>
      <c r="B865" s="7"/>
      <c r="C865" s="22"/>
      <c r="D865" s="22"/>
      <c r="E865" s="23"/>
      <c r="F865" s="50"/>
    </row>
    <row r="866" spans="1:6" ht="15.6" x14ac:dyDescent="0.3">
      <c r="A866" s="59" t="s">
        <v>75</v>
      </c>
      <c r="B866" s="47" t="s">
        <v>184</v>
      </c>
      <c r="C866" s="48" t="s">
        <v>185</v>
      </c>
      <c r="D866" s="48" t="s">
        <v>185</v>
      </c>
      <c r="E866" s="49" t="s">
        <v>248</v>
      </c>
      <c r="F866" s="50"/>
    </row>
    <row r="867" spans="1:6" ht="15.6" x14ac:dyDescent="0.3">
      <c r="A867" s="56" t="s">
        <v>76</v>
      </c>
      <c r="B867" s="47" t="s">
        <v>244</v>
      </c>
      <c r="C867" s="52" t="s">
        <v>244</v>
      </c>
      <c r="D867" s="52" t="s">
        <v>247</v>
      </c>
      <c r="E867" s="48" t="s">
        <v>244</v>
      </c>
      <c r="F867" s="50"/>
    </row>
    <row r="868" spans="1:6" x14ac:dyDescent="0.25">
      <c r="A868" s="53" t="s">
        <v>6</v>
      </c>
      <c r="B868" s="9">
        <v>50251</v>
      </c>
      <c r="C868" s="9"/>
      <c r="D868" s="9">
        <v>50250</v>
      </c>
      <c r="E868" s="25">
        <f>D868-C868</f>
        <v>50250</v>
      </c>
      <c r="F868" s="50"/>
    </row>
    <row r="869" spans="1:6" x14ac:dyDescent="0.25">
      <c r="A869" s="50" t="s">
        <v>7</v>
      </c>
      <c r="B869" s="9"/>
      <c r="C869" s="9"/>
      <c r="D869" s="9"/>
      <c r="E869" s="25">
        <f>D869-C869</f>
        <v>0</v>
      </c>
      <c r="F869" s="50"/>
    </row>
    <row r="870" spans="1:6" x14ac:dyDescent="0.25">
      <c r="A870" s="50" t="s">
        <v>8</v>
      </c>
      <c r="B870" s="9">
        <v>8110</v>
      </c>
      <c r="C870" s="9"/>
      <c r="D870" s="9">
        <v>8110</v>
      </c>
      <c r="E870" s="25">
        <f>D870-C870</f>
        <v>8110</v>
      </c>
      <c r="F870" s="50"/>
    </row>
    <row r="871" spans="1:6" ht="15.6" x14ac:dyDescent="0.3">
      <c r="A871" s="46" t="s">
        <v>9</v>
      </c>
      <c r="B871" s="10">
        <f>SUM(B868:B870)</f>
        <v>58361</v>
      </c>
      <c r="C871" s="10">
        <f>SUM(C868:C870)</f>
        <v>0</v>
      </c>
      <c r="D871" s="10">
        <f>SUM(D868:D870)</f>
        <v>58360</v>
      </c>
      <c r="E871" s="29">
        <f>SUM(E868:E870)</f>
        <v>58360</v>
      </c>
      <c r="F871" s="50"/>
    </row>
    <row r="872" spans="1:6" x14ac:dyDescent="0.25">
      <c r="A872" s="50" t="s">
        <v>10</v>
      </c>
      <c r="B872" s="9"/>
      <c r="C872" s="9"/>
      <c r="D872" s="9"/>
      <c r="E872" s="25">
        <f>D872-C872</f>
        <v>0</v>
      </c>
      <c r="F872" s="50"/>
    </row>
    <row r="873" spans="1:6" x14ac:dyDescent="0.25">
      <c r="A873" s="50" t="s">
        <v>11</v>
      </c>
      <c r="B873" s="9"/>
      <c r="C873" s="9"/>
      <c r="D873" s="9"/>
      <c r="E873" s="25">
        <f>D873-C873</f>
        <v>0</v>
      </c>
      <c r="F873" s="50"/>
    </row>
    <row r="874" spans="1:6" x14ac:dyDescent="0.25">
      <c r="A874" s="50" t="s">
        <v>12</v>
      </c>
      <c r="B874" s="9"/>
      <c r="C874" s="9"/>
      <c r="D874" s="9"/>
      <c r="E874" s="25">
        <f>D874-C874</f>
        <v>0</v>
      </c>
      <c r="F874" s="50"/>
    </row>
    <row r="875" spans="1:6" ht="15.6" x14ac:dyDescent="0.3">
      <c r="A875" s="46" t="s">
        <v>13</v>
      </c>
      <c r="B875" s="10">
        <f>SUM(B872:B874)</f>
        <v>0</v>
      </c>
      <c r="C875" s="10">
        <f>SUM(C872:C874)</f>
        <v>0</v>
      </c>
      <c r="D875" s="10">
        <f>SUM(D872:D874)</f>
        <v>0</v>
      </c>
      <c r="E875" s="29">
        <f>SUM(E872:E874)</f>
        <v>0</v>
      </c>
      <c r="F875" s="50"/>
    </row>
    <row r="876" spans="1:6" x14ac:dyDescent="0.25">
      <c r="A876" s="50" t="s">
        <v>14</v>
      </c>
      <c r="B876" s="9"/>
      <c r="C876" s="9"/>
      <c r="D876" s="9"/>
      <c r="E876" s="25">
        <f>D876-C876</f>
        <v>0</v>
      </c>
      <c r="F876" s="50"/>
    </row>
    <row r="877" spans="1:6" x14ac:dyDescent="0.25">
      <c r="A877" s="50" t="s">
        <v>15</v>
      </c>
      <c r="B877" s="9"/>
      <c r="C877" s="9"/>
      <c r="D877" s="9"/>
      <c r="E877" s="25">
        <f>D877-C877</f>
        <v>0</v>
      </c>
      <c r="F877" s="50"/>
    </row>
    <row r="878" spans="1:6" x14ac:dyDescent="0.25">
      <c r="A878" s="50" t="s">
        <v>16</v>
      </c>
      <c r="B878" s="9"/>
      <c r="C878" s="9"/>
      <c r="D878" s="9"/>
      <c r="E878" s="25">
        <f>D878-C878</f>
        <v>0</v>
      </c>
      <c r="F878" s="50"/>
    </row>
    <row r="879" spans="1:6" x14ac:dyDescent="0.25">
      <c r="A879" s="50" t="s">
        <v>17</v>
      </c>
      <c r="B879" s="9"/>
      <c r="C879" s="9"/>
      <c r="D879" s="9"/>
      <c r="E879" s="25">
        <f>D879-C879</f>
        <v>0</v>
      </c>
      <c r="F879" s="50"/>
    </row>
    <row r="880" spans="1:6" ht="15.6" x14ac:dyDescent="0.3">
      <c r="A880" s="46" t="s">
        <v>18</v>
      </c>
      <c r="B880" s="10">
        <f>SUM(B876:B879)</f>
        <v>0</v>
      </c>
      <c r="C880" s="10">
        <f>SUM(C876:C879)</f>
        <v>0</v>
      </c>
      <c r="D880" s="10">
        <f>SUM(D876:D879)</f>
        <v>0</v>
      </c>
      <c r="E880" s="29">
        <f>SUM(E876:E879)</f>
        <v>0</v>
      </c>
      <c r="F880" s="50"/>
    </row>
    <row r="881" spans="1:6" x14ac:dyDescent="0.25">
      <c r="A881" s="50" t="s">
        <v>19</v>
      </c>
      <c r="B881" s="9"/>
      <c r="C881" s="9"/>
      <c r="D881" s="9"/>
      <c r="E881" s="25">
        <f>D881-C881</f>
        <v>0</v>
      </c>
      <c r="F881" s="50"/>
    </row>
    <row r="882" spans="1:6" x14ac:dyDescent="0.25">
      <c r="A882" s="50" t="s">
        <v>20</v>
      </c>
      <c r="B882" s="9"/>
      <c r="C882" s="9"/>
      <c r="D882" s="9"/>
      <c r="E882" s="25">
        <f>D882-C882</f>
        <v>0</v>
      </c>
      <c r="F882" s="50"/>
    </row>
    <row r="883" spans="1:6" x14ac:dyDescent="0.25">
      <c r="A883" s="50" t="s">
        <v>21</v>
      </c>
      <c r="B883" s="9"/>
      <c r="C883" s="9"/>
      <c r="D883" s="9"/>
      <c r="E883" s="25">
        <f>D883-C883</f>
        <v>0</v>
      </c>
      <c r="F883" s="50"/>
    </row>
    <row r="884" spans="1:6" ht="15.6" x14ac:dyDescent="0.3">
      <c r="A884" s="46" t="s">
        <v>22</v>
      </c>
      <c r="B884" s="10">
        <f>SUM(B881:B883)</f>
        <v>0</v>
      </c>
      <c r="C884" s="10">
        <f>SUM(C881:C883)</f>
        <v>0</v>
      </c>
      <c r="D884" s="10">
        <f>SUM(D881:D883)</f>
        <v>0</v>
      </c>
      <c r="E884" s="31">
        <f>SUM(E881:E883)</f>
        <v>0</v>
      </c>
      <c r="F884" s="50"/>
    </row>
    <row r="885" spans="1:6" ht="15.6" x14ac:dyDescent="0.3">
      <c r="A885" s="51" t="s">
        <v>23</v>
      </c>
      <c r="B885" s="10">
        <f>B871+B875+B880+B884</f>
        <v>58361</v>
      </c>
      <c r="C885" s="10">
        <f>C871+C875+C880+C884</f>
        <v>0</v>
      </c>
      <c r="D885" s="10">
        <f>D871+D875+D880+D884</f>
        <v>58360</v>
      </c>
      <c r="E885" s="30">
        <f>E871+E875+E880+E884</f>
        <v>58360</v>
      </c>
      <c r="F885" s="50"/>
    </row>
    <row r="886" spans="1:6" ht="16.2" thickBot="1" x14ac:dyDescent="0.35">
      <c r="A886" s="54" t="s">
        <v>24</v>
      </c>
      <c r="B886" s="7"/>
      <c r="C886" s="22"/>
      <c r="D886" s="22"/>
      <c r="E886" s="23"/>
      <c r="F886" s="50"/>
    </row>
    <row r="887" spans="1:6" ht="15.6" x14ac:dyDescent="0.3">
      <c r="A887" s="55" t="s">
        <v>189</v>
      </c>
      <c r="B887" s="47" t="s">
        <v>184</v>
      </c>
      <c r="C887" s="48" t="s">
        <v>185</v>
      </c>
      <c r="D887" s="48" t="s">
        <v>185</v>
      </c>
      <c r="E887" s="49" t="s">
        <v>248</v>
      </c>
      <c r="F887" s="50"/>
    </row>
    <row r="888" spans="1:6" ht="15.6" x14ac:dyDescent="0.3">
      <c r="A888" s="56"/>
      <c r="B888" s="47" t="s">
        <v>244</v>
      </c>
      <c r="C888" s="52" t="s">
        <v>244</v>
      </c>
      <c r="D888" s="52" t="s">
        <v>247</v>
      </c>
      <c r="E888" s="48" t="s">
        <v>244</v>
      </c>
      <c r="F888" s="50"/>
    </row>
    <row r="889" spans="1:6" x14ac:dyDescent="0.25">
      <c r="A889" s="50" t="s">
        <v>6</v>
      </c>
      <c r="B889" s="19">
        <f>B910+B931+B1015+B1036+B952+B994+B973</f>
        <v>683131</v>
      </c>
      <c r="C889" s="19">
        <f t="shared" ref="C889:D889" si="97">C910+C931+C1015+C1036+C952+C994+C973</f>
        <v>445116</v>
      </c>
      <c r="D889" s="19">
        <f t="shared" si="97"/>
        <v>680600</v>
      </c>
      <c r="E889" s="27">
        <f t="shared" ref="E889" si="98">E910+E931+E1015+E1036+E952+E994+E973</f>
        <v>235484</v>
      </c>
      <c r="F889" s="50"/>
    </row>
    <row r="890" spans="1:6" x14ac:dyDescent="0.25">
      <c r="A890" s="50" t="s">
        <v>7</v>
      </c>
      <c r="B890" s="19">
        <f t="shared" ref="B890:D904" si="99">B911+B932+B1016+B1037+B953+B995+B974</f>
        <v>0</v>
      </c>
      <c r="C890" s="19">
        <f t="shared" ref="C890" si="100">C911+C932+C1016+C1037+C953+C995+C974</f>
        <v>0</v>
      </c>
      <c r="D890" s="19">
        <f t="shared" si="99"/>
        <v>0</v>
      </c>
      <c r="E890" s="27">
        <f t="shared" ref="E890" si="101">E911+E932+E1016+E1037+E953+E995+E974</f>
        <v>0</v>
      </c>
      <c r="F890" s="50"/>
    </row>
    <row r="891" spans="1:6" x14ac:dyDescent="0.25">
      <c r="A891" s="50" t="s">
        <v>8</v>
      </c>
      <c r="B891" s="19">
        <f>B912+B933+B1017+B1038+B954+B996+B975</f>
        <v>184577</v>
      </c>
      <c r="C891" s="19">
        <f t="shared" ref="C891" si="102">C912+C933+C1017+C1038+C954+C996+C975</f>
        <v>177958.67</v>
      </c>
      <c r="D891" s="19">
        <f t="shared" si="99"/>
        <v>184577</v>
      </c>
      <c r="E891" s="27">
        <f t="shared" ref="E891" si="103">E912+E933+E1017+E1038+E954+E996+E975</f>
        <v>6618.3299999999981</v>
      </c>
      <c r="F891" s="50"/>
    </row>
    <row r="892" spans="1:6" ht="15.6" x14ac:dyDescent="0.3">
      <c r="A892" s="46" t="s">
        <v>9</v>
      </c>
      <c r="B892" s="20">
        <f>SUM(B889:B891)</f>
        <v>867708</v>
      </c>
      <c r="C892" s="20">
        <f t="shared" ref="C892:D892" si="104">SUM(C889:C891)</f>
        <v>623074.67000000004</v>
      </c>
      <c r="D892" s="20">
        <f t="shared" si="104"/>
        <v>865177</v>
      </c>
      <c r="E892" s="28">
        <f t="shared" ref="E892" si="105">SUM(E889:E891)</f>
        <v>242102.33</v>
      </c>
      <c r="F892" s="50"/>
    </row>
    <row r="893" spans="1:6" x14ac:dyDescent="0.25">
      <c r="A893" s="50" t="s">
        <v>10</v>
      </c>
      <c r="B893" s="19">
        <f t="shared" si="99"/>
        <v>2783</v>
      </c>
      <c r="C893" s="19">
        <f t="shared" ref="C893:D893" si="106">C914+C935+C1019+C1040+C956+C998+C977</f>
        <v>0</v>
      </c>
      <c r="D893" s="19">
        <f t="shared" si="106"/>
        <v>3000</v>
      </c>
      <c r="E893" s="27">
        <f t="shared" ref="E893" si="107">E914+E935+E1019+E1040+E956+E998+E977</f>
        <v>3000</v>
      </c>
      <c r="F893" s="50"/>
    </row>
    <row r="894" spans="1:6" x14ac:dyDescent="0.25">
      <c r="A894" s="50" t="s">
        <v>11</v>
      </c>
      <c r="B894" s="19">
        <f t="shared" si="99"/>
        <v>0</v>
      </c>
      <c r="C894" s="19">
        <f t="shared" ref="C894:D894" si="108">C915+C936+C1020+C1041+C957+C999+C978</f>
        <v>0</v>
      </c>
      <c r="D894" s="19">
        <f t="shared" si="108"/>
        <v>1350</v>
      </c>
      <c r="E894" s="27">
        <f t="shared" ref="E894" si="109">E915+E936+E1020+E1041+E957+E999+E978</f>
        <v>1350</v>
      </c>
      <c r="F894" s="50"/>
    </row>
    <row r="895" spans="1:6" x14ac:dyDescent="0.25">
      <c r="A895" s="50" t="s">
        <v>12</v>
      </c>
      <c r="B895" s="19">
        <f>B916+B937+B1021+B1042+B958+B1000+B979</f>
        <v>223</v>
      </c>
      <c r="C895" s="19">
        <f t="shared" ref="C895:D895" si="110">C916+C937+C1021+C1042+C958+C1000+C979</f>
        <v>300</v>
      </c>
      <c r="D895" s="19">
        <f t="shared" si="110"/>
        <v>700</v>
      </c>
      <c r="E895" s="27">
        <f t="shared" ref="E895" si="111">E916+E937+E1021+E1042+E958+E1000+E979</f>
        <v>400</v>
      </c>
      <c r="F895" s="50"/>
    </row>
    <row r="896" spans="1:6" ht="15.6" x14ac:dyDescent="0.3">
      <c r="A896" s="46" t="s">
        <v>13</v>
      </c>
      <c r="B896" s="20">
        <f>SUM(B893:B895)</f>
        <v>3006</v>
      </c>
      <c r="C896" s="20">
        <f t="shared" ref="C896:D896" si="112">SUM(C893:C895)</f>
        <v>300</v>
      </c>
      <c r="D896" s="20">
        <f t="shared" si="112"/>
        <v>5050</v>
      </c>
      <c r="E896" s="28">
        <f t="shared" ref="E896" si="113">SUM(E893:E895)</f>
        <v>4750</v>
      </c>
      <c r="F896" s="50"/>
    </row>
    <row r="897" spans="1:6" x14ac:dyDescent="0.25">
      <c r="A897" s="50" t="s">
        <v>14</v>
      </c>
      <c r="B897" s="19">
        <f t="shared" si="99"/>
        <v>0</v>
      </c>
      <c r="C897" s="19">
        <f t="shared" ref="C897:D897" si="114">C918+C939+C1023+C1044+C960+C1002+C981</f>
        <v>0</v>
      </c>
      <c r="D897" s="19">
        <f t="shared" si="114"/>
        <v>0</v>
      </c>
      <c r="E897" s="27">
        <f t="shared" ref="E897" si="115">E918+E939+E1023+E1044+E960+E1002+E981</f>
        <v>0</v>
      </c>
      <c r="F897" s="50"/>
    </row>
    <row r="898" spans="1:6" x14ac:dyDescent="0.25">
      <c r="A898" s="50" t="s">
        <v>15</v>
      </c>
      <c r="B898" s="19">
        <f t="shared" si="99"/>
        <v>0</v>
      </c>
      <c r="C898" s="19">
        <f t="shared" ref="C898:D898" si="116">C919+C940+C1024+C1045+C961+C1003+C982</f>
        <v>0</v>
      </c>
      <c r="D898" s="19">
        <f t="shared" si="116"/>
        <v>0</v>
      </c>
      <c r="E898" s="27">
        <f t="shared" ref="E898" si="117">E919+E940+E1024+E1045+E961+E1003+E982</f>
        <v>0</v>
      </c>
      <c r="F898" s="50"/>
    </row>
    <row r="899" spans="1:6" x14ac:dyDescent="0.25">
      <c r="A899" s="50" t="s">
        <v>16</v>
      </c>
      <c r="B899" s="19">
        <f t="shared" si="99"/>
        <v>0</v>
      </c>
      <c r="C899" s="19">
        <f t="shared" ref="C899:D899" si="118">C920+C941+C1025+C1046+C962+C1004+C983</f>
        <v>0</v>
      </c>
      <c r="D899" s="19">
        <f t="shared" si="118"/>
        <v>0</v>
      </c>
      <c r="E899" s="27">
        <f t="shared" ref="E899" si="119">E920+E941+E1025+E1046+E962+E1004+E983</f>
        <v>0</v>
      </c>
      <c r="F899" s="50"/>
    </row>
    <row r="900" spans="1:6" x14ac:dyDescent="0.25">
      <c r="A900" s="50" t="s">
        <v>17</v>
      </c>
      <c r="B900" s="19">
        <f t="shared" si="99"/>
        <v>0</v>
      </c>
      <c r="C900" s="19">
        <f t="shared" ref="C900:D900" si="120">C921+C942+C1026+C1047+C963+C1005+C984</f>
        <v>0</v>
      </c>
      <c r="D900" s="19">
        <f t="shared" si="120"/>
        <v>0</v>
      </c>
      <c r="E900" s="27">
        <f t="shared" ref="E900" si="121">E921+E942+E1026+E1047+E963+E1005+E984</f>
        <v>0</v>
      </c>
      <c r="F900" s="50"/>
    </row>
    <row r="901" spans="1:6" ht="15.6" x14ac:dyDescent="0.3">
      <c r="A901" s="46" t="s">
        <v>18</v>
      </c>
      <c r="B901" s="20">
        <f>SUM(B897:B900)</f>
        <v>0</v>
      </c>
      <c r="C901" s="20">
        <f t="shared" ref="C901:D901" si="122">SUM(C897:C900)</f>
        <v>0</v>
      </c>
      <c r="D901" s="20">
        <f t="shared" si="122"/>
        <v>0</v>
      </c>
      <c r="E901" s="28">
        <f t="shared" ref="E901" si="123">SUM(E897:E900)</f>
        <v>0</v>
      </c>
      <c r="F901" s="50"/>
    </row>
    <row r="902" spans="1:6" x14ac:dyDescent="0.25">
      <c r="A902" s="50" t="s">
        <v>19</v>
      </c>
      <c r="B902" s="19">
        <f t="shared" si="99"/>
        <v>0</v>
      </c>
      <c r="C902" s="19">
        <f t="shared" ref="C902:D902" si="124">C923+C944+C1028+C1049+C965+C1007+C986</f>
        <v>0</v>
      </c>
      <c r="D902" s="19">
        <f t="shared" si="124"/>
        <v>0</v>
      </c>
      <c r="E902" s="27">
        <f t="shared" ref="E902" si="125">E923+E944+E1028+E1049+E965+E1007+E986</f>
        <v>0</v>
      </c>
      <c r="F902" s="50"/>
    </row>
    <row r="903" spans="1:6" x14ac:dyDescent="0.25">
      <c r="A903" s="50" t="s">
        <v>20</v>
      </c>
      <c r="B903" s="19">
        <f t="shared" si="99"/>
        <v>0</v>
      </c>
      <c r="C903" s="19">
        <f t="shared" ref="C903:D903" si="126">C924+C945+C1029+C1050+C966+C1008+C987</f>
        <v>0</v>
      </c>
      <c r="D903" s="19">
        <f t="shared" si="126"/>
        <v>0</v>
      </c>
      <c r="E903" s="27">
        <f t="shared" ref="E903" si="127">E924+E945+E1029+E1050+E966+E1008+E987</f>
        <v>0</v>
      </c>
      <c r="F903" s="50"/>
    </row>
    <row r="904" spans="1:6" x14ac:dyDescent="0.25">
      <c r="A904" s="50" t="s">
        <v>21</v>
      </c>
      <c r="B904" s="19">
        <f t="shared" si="99"/>
        <v>0</v>
      </c>
      <c r="C904" s="19">
        <f t="shared" ref="C904:D904" si="128">C925+C946+C1030+C1051+C967+C1009+C988</f>
        <v>0</v>
      </c>
      <c r="D904" s="19">
        <f t="shared" si="128"/>
        <v>0</v>
      </c>
      <c r="E904" s="27">
        <f t="shared" ref="E904" si="129">E925+E946+E1030+E1051+E967+E1009+E988</f>
        <v>0</v>
      </c>
      <c r="F904" s="50"/>
    </row>
    <row r="905" spans="1:6" ht="15.6" x14ac:dyDescent="0.3">
      <c r="A905" s="46" t="s">
        <v>22</v>
      </c>
      <c r="B905" s="20">
        <f>SUM(B902:B904)</f>
        <v>0</v>
      </c>
      <c r="C905" s="20">
        <f t="shared" ref="C905" si="130">SUM(C902:C904)</f>
        <v>0</v>
      </c>
      <c r="D905" s="20">
        <f t="shared" ref="D905:E905" si="131">SUM(D902:D904)</f>
        <v>0</v>
      </c>
      <c r="E905" s="28">
        <f t="shared" si="131"/>
        <v>0</v>
      </c>
      <c r="F905" s="50"/>
    </row>
    <row r="906" spans="1:6" ht="15.6" x14ac:dyDescent="0.3">
      <c r="A906" s="46" t="s">
        <v>23</v>
      </c>
      <c r="B906" s="20">
        <f>B892+B896+B901+B905</f>
        <v>870714</v>
      </c>
      <c r="C906" s="20">
        <f>SUM(C905,C901,C896,C892)</f>
        <v>623374.67000000004</v>
      </c>
      <c r="D906" s="20">
        <f>SUM(D905,D901,D896,D892)</f>
        <v>870227</v>
      </c>
      <c r="E906" s="28">
        <f>SUM(E905,E901,E896,E892)</f>
        <v>246852.33</v>
      </c>
      <c r="F906" s="50"/>
    </row>
    <row r="907" spans="1:6" ht="16.2" thickBot="1" x14ac:dyDescent="0.35">
      <c r="A907" s="67" t="s">
        <v>24</v>
      </c>
      <c r="B907" s="7"/>
      <c r="C907" s="22"/>
      <c r="D907" s="22"/>
      <c r="E907" s="23"/>
      <c r="F907" s="50"/>
    </row>
    <row r="908" spans="1:6" ht="15.6" x14ac:dyDescent="0.3">
      <c r="A908" s="59" t="s">
        <v>37</v>
      </c>
      <c r="B908" s="47" t="s">
        <v>184</v>
      </c>
      <c r="C908" s="48" t="s">
        <v>185</v>
      </c>
      <c r="D908" s="48" t="s">
        <v>185</v>
      </c>
      <c r="E908" s="49" t="s">
        <v>248</v>
      </c>
      <c r="F908" s="50"/>
    </row>
    <row r="909" spans="1:6" ht="15.6" x14ac:dyDescent="0.3">
      <c r="A909" s="56" t="s">
        <v>38</v>
      </c>
      <c r="B909" s="47" t="s">
        <v>244</v>
      </c>
      <c r="C909" s="52" t="s">
        <v>244</v>
      </c>
      <c r="D909" s="52" t="s">
        <v>247</v>
      </c>
      <c r="E909" s="48" t="s">
        <v>244</v>
      </c>
      <c r="F909" s="50"/>
    </row>
    <row r="910" spans="1:6" x14ac:dyDescent="0.25">
      <c r="A910" s="53" t="s">
        <v>6</v>
      </c>
      <c r="B910" s="9">
        <v>212034</v>
      </c>
      <c r="C910" s="9">
        <v>144854</v>
      </c>
      <c r="D910" s="9">
        <v>212034</v>
      </c>
      <c r="E910" s="25">
        <f>D910-C910</f>
        <v>67180</v>
      </c>
      <c r="F910" s="50"/>
    </row>
    <row r="911" spans="1:6" x14ac:dyDescent="0.25">
      <c r="A911" s="50" t="s">
        <v>7</v>
      </c>
      <c r="B911" s="9"/>
      <c r="C911" s="9"/>
      <c r="D911" s="9"/>
      <c r="E911" s="25">
        <f>D911-C911</f>
        <v>0</v>
      </c>
      <c r="F911" s="50"/>
    </row>
    <row r="912" spans="1:6" x14ac:dyDescent="0.25">
      <c r="A912" s="50" t="s">
        <v>8</v>
      </c>
      <c r="B912" s="9">
        <v>57616</v>
      </c>
      <c r="C912" s="9">
        <v>57941.47</v>
      </c>
      <c r="D912" s="9">
        <v>57617</v>
      </c>
      <c r="E912" s="25">
        <f>D912-C912</f>
        <v>-324.47000000000116</v>
      </c>
      <c r="F912" s="50"/>
    </row>
    <row r="913" spans="1:6" ht="15.6" x14ac:dyDescent="0.3">
      <c r="A913" s="46" t="s">
        <v>9</v>
      </c>
      <c r="B913" s="10">
        <f>SUM(B910:B912)</f>
        <v>269650</v>
      </c>
      <c r="C913" s="10">
        <f>SUM(C910:C912)</f>
        <v>202795.47</v>
      </c>
      <c r="D913" s="10">
        <f>SUM(D910:D912)</f>
        <v>269651</v>
      </c>
      <c r="E913" s="29">
        <f>SUM(E910:E912)</f>
        <v>66855.53</v>
      </c>
      <c r="F913" s="50"/>
    </row>
    <row r="914" spans="1:6" x14ac:dyDescent="0.25">
      <c r="A914" s="50" t="s">
        <v>10</v>
      </c>
      <c r="B914" s="9">
        <v>1216</v>
      </c>
      <c r="C914" s="9"/>
      <c r="D914" s="9">
        <v>1500</v>
      </c>
      <c r="E914" s="25">
        <f>D914-C914</f>
        <v>1500</v>
      </c>
      <c r="F914" s="50"/>
    </row>
    <row r="915" spans="1:6" x14ac:dyDescent="0.25">
      <c r="A915" s="50" t="s">
        <v>11</v>
      </c>
      <c r="B915" s="9"/>
      <c r="C915" s="9"/>
      <c r="D915" s="9">
        <v>600</v>
      </c>
      <c r="E915" s="25">
        <f>D915-C915</f>
        <v>600</v>
      </c>
      <c r="F915" s="50"/>
    </row>
    <row r="916" spans="1:6" x14ac:dyDescent="0.25">
      <c r="A916" s="50" t="s">
        <v>12</v>
      </c>
      <c r="B916" s="9">
        <v>223</v>
      </c>
      <c r="C916" s="9">
        <v>300</v>
      </c>
      <c r="D916" s="9">
        <v>700</v>
      </c>
      <c r="E916" s="25">
        <f>D916-C916</f>
        <v>400</v>
      </c>
      <c r="F916" s="50"/>
    </row>
    <row r="917" spans="1:6" ht="15.6" x14ac:dyDescent="0.3">
      <c r="A917" s="46" t="s">
        <v>13</v>
      </c>
      <c r="B917" s="10">
        <f>SUM(B914:B916)</f>
        <v>1439</v>
      </c>
      <c r="C917" s="10">
        <f>SUM(C914:C916)</f>
        <v>300</v>
      </c>
      <c r="D917" s="10">
        <f>SUM(D914:D916)</f>
        <v>2800</v>
      </c>
      <c r="E917" s="29">
        <f>SUM(E914:E916)</f>
        <v>2500</v>
      </c>
      <c r="F917" s="50"/>
    </row>
    <row r="918" spans="1:6" x14ac:dyDescent="0.25">
      <c r="A918" s="50" t="s">
        <v>14</v>
      </c>
      <c r="B918" s="9"/>
      <c r="C918" s="9"/>
      <c r="D918" s="9"/>
      <c r="E918" s="25">
        <f>D918-C918</f>
        <v>0</v>
      </c>
      <c r="F918" s="50"/>
    </row>
    <row r="919" spans="1:6" x14ac:dyDescent="0.25">
      <c r="A919" s="50" t="s">
        <v>15</v>
      </c>
      <c r="B919" s="9"/>
      <c r="C919" s="9"/>
      <c r="D919" s="9"/>
      <c r="E919" s="25">
        <f>D919-C919</f>
        <v>0</v>
      </c>
      <c r="F919" s="50"/>
    </row>
    <row r="920" spans="1:6" x14ac:dyDescent="0.25">
      <c r="A920" s="50" t="s">
        <v>16</v>
      </c>
      <c r="B920" s="9"/>
      <c r="C920" s="9"/>
      <c r="D920" s="9"/>
      <c r="E920" s="25">
        <f>D920-C920</f>
        <v>0</v>
      </c>
      <c r="F920" s="50"/>
    </row>
    <row r="921" spans="1:6" x14ac:dyDescent="0.25">
      <c r="A921" s="50" t="s">
        <v>17</v>
      </c>
      <c r="B921" s="9"/>
      <c r="C921" s="9"/>
      <c r="D921" s="9"/>
      <c r="E921" s="25">
        <f>D921-C921</f>
        <v>0</v>
      </c>
      <c r="F921" s="50"/>
    </row>
    <row r="922" spans="1:6" ht="15.6" x14ac:dyDescent="0.3">
      <c r="A922" s="46" t="s">
        <v>18</v>
      </c>
      <c r="B922" s="10">
        <f>SUM(B918:B921)</f>
        <v>0</v>
      </c>
      <c r="C922" s="10">
        <f>SUM(C918:C921)</f>
        <v>0</v>
      </c>
      <c r="D922" s="10">
        <f>SUM(D918:D921)</f>
        <v>0</v>
      </c>
      <c r="E922" s="29">
        <f>SUM(E918:E921)</f>
        <v>0</v>
      </c>
      <c r="F922" s="50"/>
    </row>
    <row r="923" spans="1:6" x14ac:dyDescent="0.25">
      <c r="A923" s="50" t="s">
        <v>19</v>
      </c>
      <c r="B923" s="9"/>
      <c r="C923" s="9"/>
      <c r="D923" s="9"/>
      <c r="E923" s="25">
        <f>D923-C923</f>
        <v>0</v>
      </c>
      <c r="F923" s="50"/>
    </row>
    <row r="924" spans="1:6" x14ac:dyDescent="0.25">
      <c r="A924" s="50" t="s">
        <v>20</v>
      </c>
      <c r="B924" s="9"/>
      <c r="C924" s="9"/>
      <c r="D924" s="9"/>
      <c r="E924" s="25">
        <f>D924-C924</f>
        <v>0</v>
      </c>
      <c r="F924" s="50"/>
    </row>
    <row r="925" spans="1:6" x14ac:dyDescent="0.25">
      <c r="A925" s="50" t="s">
        <v>21</v>
      </c>
      <c r="B925" s="9"/>
      <c r="C925" s="9"/>
      <c r="D925" s="9"/>
      <c r="E925" s="25">
        <f>D925-C925</f>
        <v>0</v>
      </c>
      <c r="F925" s="50"/>
    </row>
    <row r="926" spans="1:6" ht="15.6" x14ac:dyDescent="0.3">
      <c r="A926" s="46" t="s">
        <v>22</v>
      </c>
      <c r="B926" s="10">
        <f>SUM(B923:B925)</f>
        <v>0</v>
      </c>
      <c r="C926" s="10">
        <f>SUM(C923:C925)</f>
        <v>0</v>
      </c>
      <c r="D926" s="10">
        <f>SUM(D923:D925)</f>
        <v>0</v>
      </c>
      <c r="E926" s="31">
        <f>SUM(E923:E925)</f>
        <v>0</v>
      </c>
      <c r="F926" s="50"/>
    </row>
    <row r="927" spans="1:6" ht="15.6" x14ac:dyDescent="0.3">
      <c r="A927" s="58" t="s">
        <v>23</v>
      </c>
      <c r="B927" s="10">
        <f>B913+B917+B922+B926</f>
        <v>271089</v>
      </c>
      <c r="C927" s="10">
        <f>C913+C917+C922+C926</f>
        <v>203095.47</v>
      </c>
      <c r="D927" s="10">
        <f>D913+D917+D922+D926</f>
        <v>272451</v>
      </c>
      <c r="E927" s="30">
        <f>E913+E917+E922+E926</f>
        <v>69355.53</v>
      </c>
      <c r="F927" s="50"/>
    </row>
    <row r="928" spans="1:6" ht="16.2" thickBot="1" x14ac:dyDescent="0.35">
      <c r="A928" s="67" t="s">
        <v>24</v>
      </c>
      <c r="B928" s="7"/>
      <c r="C928" s="22"/>
      <c r="D928" s="22"/>
      <c r="E928" s="23"/>
      <c r="F928" s="50"/>
    </row>
    <row r="929" spans="1:6" ht="15.6" x14ac:dyDescent="0.3">
      <c r="A929" s="59" t="s">
        <v>39</v>
      </c>
      <c r="B929" s="47" t="s">
        <v>184</v>
      </c>
      <c r="C929" s="48" t="s">
        <v>185</v>
      </c>
      <c r="D929" s="48" t="s">
        <v>185</v>
      </c>
      <c r="E929" s="49" t="s">
        <v>248</v>
      </c>
      <c r="F929" s="50"/>
    </row>
    <row r="930" spans="1:6" ht="15.6" x14ac:dyDescent="0.3">
      <c r="A930" s="56" t="s">
        <v>40</v>
      </c>
      <c r="B930" s="47" t="s">
        <v>244</v>
      </c>
      <c r="C930" s="52" t="s">
        <v>244</v>
      </c>
      <c r="D930" s="52" t="s">
        <v>247</v>
      </c>
      <c r="E930" s="48" t="s">
        <v>244</v>
      </c>
      <c r="F930" s="50"/>
    </row>
    <row r="931" spans="1:6" x14ac:dyDescent="0.25">
      <c r="A931" s="53" t="s">
        <v>6</v>
      </c>
      <c r="B931" s="9">
        <v>16175</v>
      </c>
      <c r="C931" s="9"/>
      <c r="D931" s="9">
        <v>16175</v>
      </c>
      <c r="E931" s="25">
        <f>D931-C931</f>
        <v>16175</v>
      </c>
      <c r="F931" s="50"/>
    </row>
    <row r="932" spans="1:6" x14ac:dyDescent="0.25">
      <c r="A932" s="50" t="s">
        <v>7</v>
      </c>
      <c r="B932" s="9"/>
      <c r="C932" s="9"/>
      <c r="D932" s="9"/>
      <c r="E932" s="25">
        <f>D932-C932</f>
        <v>0</v>
      </c>
      <c r="F932" s="50"/>
    </row>
    <row r="933" spans="1:6" x14ac:dyDescent="0.25">
      <c r="A933" s="50" t="s">
        <v>8</v>
      </c>
      <c r="B933" s="9">
        <v>3609</v>
      </c>
      <c r="C933" s="9"/>
      <c r="D933" s="9">
        <v>3609</v>
      </c>
      <c r="E933" s="25">
        <f>D933-C933</f>
        <v>3609</v>
      </c>
      <c r="F933" s="50"/>
    </row>
    <row r="934" spans="1:6" ht="15.6" x14ac:dyDescent="0.3">
      <c r="A934" s="46" t="s">
        <v>9</v>
      </c>
      <c r="B934" s="10">
        <f>SUM(B931:B933)</f>
        <v>19784</v>
      </c>
      <c r="C934" s="10">
        <f>SUM(C931:C933)</f>
        <v>0</v>
      </c>
      <c r="D934" s="10">
        <f>SUM(D931:D933)</f>
        <v>19784</v>
      </c>
      <c r="E934" s="29">
        <f>SUM(E931:E933)</f>
        <v>19784</v>
      </c>
      <c r="F934" s="50"/>
    </row>
    <row r="935" spans="1:6" x14ac:dyDescent="0.25">
      <c r="A935" s="50" t="s">
        <v>10</v>
      </c>
      <c r="B935" s="9"/>
      <c r="C935" s="9"/>
      <c r="D935" s="9"/>
      <c r="E935" s="25">
        <f>D935-C935</f>
        <v>0</v>
      </c>
      <c r="F935" s="50"/>
    </row>
    <row r="936" spans="1:6" x14ac:dyDescent="0.25">
      <c r="A936" s="50" t="s">
        <v>11</v>
      </c>
      <c r="B936" s="9"/>
      <c r="C936" s="9"/>
      <c r="D936" s="9"/>
      <c r="E936" s="25">
        <f>D936-C936</f>
        <v>0</v>
      </c>
      <c r="F936" s="50"/>
    </row>
    <row r="937" spans="1:6" x14ac:dyDescent="0.25">
      <c r="A937" s="50" t="s">
        <v>12</v>
      </c>
      <c r="B937" s="9"/>
      <c r="C937" s="9"/>
      <c r="D937" s="9"/>
      <c r="E937" s="25">
        <f>D937-C937</f>
        <v>0</v>
      </c>
      <c r="F937" s="50"/>
    </row>
    <row r="938" spans="1:6" ht="15.6" x14ac:dyDescent="0.3">
      <c r="A938" s="46" t="s">
        <v>13</v>
      </c>
      <c r="B938" s="10">
        <f>SUM(B935:B937)</f>
        <v>0</v>
      </c>
      <c r="C938" s="10">
        <f>SUM(C935:C937)</f>
        <v>0</v>
      </c>
      <c r="D938" s="10">
        <f>SUM(D935:D937)</f>
        <v>0</v>
      </c>
      <c r="E938" s="29">
        <f>SUM(E935:E937)</f>
        <v>0</v>
      </c>
      <c r="F938" s="50"/>
    </row>
    <row r="939" spans="1:6" x14ac:dyDescent="0.25">
      <c r="A939" s="50" t="s">
        <v>14</v>
      </c>
      <c r="B939" s="9"/>
      <c r="C939" s="9"/>
      <c r="D939" s="9"/>
      <c r="E939" s="25">
        <f>D939-C939</f>
        <v>0</v>
      </c>
      <c r="F939" s="50"/>
    </row>
    <row r="940" spans="1:6" x14ac:dyDescent="0.25">
      <c r="A940" s="50" t="s">
        <v>15</v>
      </c>
      <c r="B940" s="9"/>
      <c r="C940" s="9"/>
      <c r="D940" s="9"/>
      <c r="E940" s="25">
        <f>D940-C940</f>
        <v>0</v>
      </c>
      <c r="F940" s="50"/>
    </row>
    <row r="941" spans="1:6" x14ac:dyDescent="0.25">
      <c r="A941" s="50" t="s">
        <v>16</v>
      </c>
      <c r="B941" s="9"/>
      <c r="C941" s="9"/>
      <c r="D941" s="9"/>
      <c r="E941" s="25">
        <f>D941-C941</f>
        <v>0</v>
      </c>
      <c r="F941" s="50"/>
    </row>
    <row r="942" spans="1:6" x14ac:dyDescent="0.25">
      <c r="A942" s="50" t="s">
        <v>17</v>
      </c>
      <c r="B942" s="9"/>
      <c r="C942" s="9"/>
      <c r="D942" s="9"/>
      <c r="E942" s="25">
        <f>D942-C942</f>
        <v>0</v>
      </c>
      <c r="F942" s="50"/>
    </row>
    <row r="943" spans="1:6" ht="15.6" x14ac:dyDescent="0.3">
      <c r="A943" s="46" t="s">
        <v>18</v>
      </c>
      <c r="B943" s="10">
        <f>SUM(B939:B942)</f>
        <v>0</v>
      </c>
      <c r="C943" s="10">
        <f>SUM(C939:C942)</f>
        <v>0</v>
      </c>
      <c r="D943" s="10">
        <f>SUM(D939:D942)</f>
        <v>0</v>
      </c>
      <c r="E943" s="29">
        <f>SUM(E939:E942)</f>
        <v>0</v>
      </c>
      <c r="F943" s="50"/>
    </row>
    <row r="944" spans="1:6" x14ac:dyDescent="0.25">
      <c r="A944" s="50" t="s">
        <v>19</v>
      </c>
      <c r="B944" s="9"/>
      <c r="C944" s="9"/>
      <c r="D944" s="9"/>
      <c r="E944" s="25">
        <f>D944-C944</f>
        <v>0</v>
      </c>
      <c r="F944" s="50"/>
    </row>
    <row r="945" spans="1:6" x14ac:dyDescent="0.25">
      <c r="A945" s="50" t="s">
        <v>20</v>
      </c>
      <c r="B945" s="9"/>
      <c r="C945" s="9"/>
      <c r="D945" s="9"/>
      <c r="E945" s="25">
        <f>D945-C945</f>
        <v>0</v>
      </c>
      <c r="F945" s="50"/>
    </row>
    <row r="946" spans="1:6" x14ac:dyDescent="0.25">
      <c r="A946" s="50" t="s">
        <v>21</v>
      </c>
      <c r="B946" s="9"/>
      <c r="C946" s="9"/>
      <c r="D946" s="9"/>
      <c r="E946" s="25">
        <f>D946-C946</f>
        <v>0</v>
      </c>
      <c r="F946" s="50"/>
    </row>
    <row r="947" spans="1:6" ht="15.6" x14ac:dyDescent="0.3">
      <c r="A947" s="46" t="s">
        <v>22</v>
      </c>
      <c r="B947" s="10">
        <f>SUM(B944:B946)</f>
        <v>0</v>
      </c>
      <c r="C947" s="10">
        <f>SUM(C944:C946)</f>
        <v>0</v>
      </c>
      <c r="D947" s="10">
        <f>SUM(D944:D946)</f>
        <v>0</v>
      </c>
      <c r="E947" s="31">
        <f>SUM(E944:E946)</f>
        <v>0</v>
      </c>
      <c r="F947" s="50"/>
    </row>
    <row r="948" spans="1:6" ht="15.6" x14ac:dyDescent="0.3">
      <c r="A948" s="58" t="s">
        <v>23</v>
      </c>
      <c r="B948" s="10">
        <f>B934+B938+B943+B947</f>
        <v>19784</v>
      </c>
      <c r="C948" s="10">
        <f>C934+C938+C943+C947</f>
        <v>0</v>
      </c>
      <c r="D948" s="10">
        <f>D934+D938+D943+D947</f>
        <v>19784</v>
      </c>
      <c r="E948" s="30">
        <f>E934+E938+E943+E947</f>
        <v>19784</v>
      </c>
      <c r="F948" s="50"/>
    </row>
    <row r="949" spans="1:6" ht="16.2" thickBot="1" x14ac:dyDescent="0.35">
      <c r="A949" s="67" t="s">
        <v>24</v>
      </c>
      <c r="B949" s="7"/>
      <c r="C949" s="22"/>
      <c r="D949" s="22"/>
      <c r="E949" s="23"/>
      <c r="F949" s="50"/>
    </row>
    <row r="950" spans="1:6" ht="15.6" x14ac:dyDescent="0.3">
      <c r="A950" s="59" t="s">
        <v>212</v>
      </c>
      <c r="B950" s="47" t="s">
        <v>184</v>
      </c>
      <c r="C950" s="48" t="s">
        <v>185</v>
      </c>
      <c r="D950" s="48" t="s">
        <v>185</v>
      </c>
      <c r="E950" s="49" t="s">
        <v>248</v>
      </c>
      <c r="F950" s="50"/>
    </row>
    <row r="951" spans="1:6" ht="15.6" x14ac:dyDescent="0.3">
      <c r="A951" s="56" t="s">
        <v>211</v>
      </c>
      <c r="B951" s="47" t="s">
        <v>244</v>
      </c>
      <c r="C951" s="52" t="s">
        <v>244</v>
      </c>
      <c r="D951" s="52" t="s">
        <v>247</v>
      </c>
      <c r="E951" s="48" t="s">
        <v>244</v>
      </c>
      <c r="F951" s="50"/>
    </row>
    <row r="952" spans="1:6" x14ac:dyDescent="0.25">
      <c r="A952" s="53" t="s">
        <v>6</v>
      </c>
      <c r="B952" s="9">
        <v>0</v>
      </c>
      <c r="C952" s="9"/>
      <c r="D952" s="9"/>
      <c r="E952" s="25">
        <f>D952-C952</f>
        <v>0</v>
      </c>
      <c r="F952" s="50"/>
    </row>
    <row r="953" spans="1:6" x14ac:dyDescent="0.25">
      <c r="A953" s="50" t="s">
        <v>7</v>
      </c>
      <c r="B953" s="9"/>
      <c r="C953" s="9"/>
      <c r="D953" s="9"/>
      <c r="E953" s="25">
        <f>D953-C953</f>
        <v>0</v>
      </c>
      <c r="F953" s="50"/>
    </row>
    <row r="954" spans="1:6" x14ac:dyDescent="0.25">
      <c r="A954" s="50" t="s">
        <v>8</v>
      </c>
      <c r="B954" s="9">
        <v>0</v>
      </c>
      <c r="C954" s="9"/>
      <c r="D954" s="9"/>
      <c r="E954" s="25">
        <f>D954-C954</f>
        <v>0</v>
      </c>
      <c r="F954" s="50"/>
    </row>
    <row r="955" spans="1:6" ht="15.6" x14ac:dyDescent="0.3">
      <c r="A955" s="46" t="s">
        <v>9</v>
      </c>
      <c r="B955" s="10">
        <f>SUM(B952:B954)</f>
        <v>0</v>
      </c>
      <c r="C955" s="10">
        <f>SUM(C952:C954)</f>
        <v>0</v>
      </c>
      <c r="D955" s="10">
        <f>SUM(D952:D954)</f>
        <v>0</v>
      </c>
      <c r="E955" s="29">
        <f>SUM(E952:E954)</f>
        <v>0</v>
      </c>
      <c r="F955" s="50"/>
    </row>
    <row r="956" spans="1:6" x14ac:dyDescent="0.25">
      <c r="A956" s="50" t="s">
        <v>10</v>
      </c>
      <c r="B956" s="9"/>
      <c r="C956" s="9"/>
      <c r="D956" s="9"/>
      <c r="E956" s="25">
        <f>D956-C956</f>
        <v>0</v>
      </c>
      <c r="F956" s="50"/>
    </row>
    <row r="957" spans="1:6" x14ac:dyDescent="0.25">
      <c r="A957" s="50" t="s">
        <v>11</v>
      </c>
      <c r="B957" s="9"/>
      <c r="C957" s="9"/>
      <c r="D957" s="9"/>
      <c r="E957" s="25">
        <f>D957-C957</f>
        <v>0</v>
      </c>
      <c r="F957" s="50"/>
    </row>
    <row r="958" spans="1:6" x14ac:dyDescent="0.25">
      <c r="A958" s="50" t="s">
        <v>12</v>
      </c>
      <c r="B958" s="9"/>
      <c r="C958" s="9"/>
      <c r="D958" s="9"/>
      <c r="E958" s="25">
        <f>D958-C958</f>
        <v>0</v>
      </c>
      <c r="F958" s="50"/>
    </row>
    <row r="959" spans="1:6" ht="15.6" x14ac:dyDescent="0.3">
      <c r="A959" s="46" t="s">
        <v>13</v>
      </c>
      <c r="B959" s="10">
        <f>SUM(B956:B958)</f>
        <v>0</v>
      </c>
      <c r="C959" s="10">
        <f>SUM(C956:C958)</f>
        <v>0</v>
      </c>
      <c r="D959" s="10">
        <f>SUM(D956:D958)</f>
        <v>0</v>
      </c>
      <c r="E959" s="29">
        <f>SUM(E956:E958)</f>
        <v>0</v>
      </c>
      <c r="F959" s="50"/>
    </row>
    <row r="960" spans="1:6" x14ac:dyDescent="0.25">
      <c r="A960" s="50" t="s">
        <v>14</v>
      </c>
      <c r="B960" s="9"/>
      <c r="C960" s="9"/>
      <c r="D960" s="9"/>
      <c r="E960" s="25">
        <f>D960-C960</f>
        <v>0</v>
      </c>
      <c r="F960" s="50"/>
    </row>
    <row r="961" spans="1:6" x14ac:dyDescent="0.25">
      <c r="A961" s="50" t="s">
        <v>15</v>
      </c>
      <c r="B961" s="9"/>
      <c r="C961" s="9"/>
      <c r="D961" s="9"/>
      <c r="E961" s="25">
        <f>D961-C961</f>
        <v>0</v>
      </c>
      <c r="F961" s="50"/>
    </row>
    <row r="962" spans="1:6" x14ac:dyDescent="0.25">
      <c r="A962" s="50" t="s">
        <v>16</v>
      </c>
      <c r="B962" s="9"/>
      <c r="C962" s="9"/>
      <c r="D962" s="9"/>
      <c r="E962" s="25">
        <f>D962-C962</f>
        <v>0</v>
      </c>
      <c r="F962" s="50"/>
    </row>
    <row r="963" spans="1:6" x14ac:dyDescent="0.25">
      <c r="A963" s="50" t="s">
        <v>17</v>
      </c>
      <c r="B963" s="9"/>
      <c r="C963" s="9"/>
      <c r="D963" s="9"/>
      <c r="E963" s="25">
        <f>D963-C963</f>
        <v>0</v>
      </c>
      <c r="F963" s="50"/>
    </row>
    <row r="964" spans="1:6" ht="15.6" x14ac:dyDescent="0.3">
      <c r="A964" s="46" t="s">
        <v>18</v>
      </c>
      <c r="B964" s="10">
        <f>SUM(B960:B963)</f>
        <v>0</v>
      </c>
      <c r="C964" s="10">
        <f>SUM(C960:C963)</f>
        <v>0</v>
      </c>
      <c r="D964" s="10">
        <f>SUM(D960:D963)</f>
        <v>0</v>
      </c>
      <c r="E964" s="29">
        <f>SUM(E960:E963)</f>
        <v>0</v>
      </c>
      <c r="F964" s="50"/>
    </row>
    <row r="965" spans="1:6" x14ac:dyDescent="0.25">
      <c r="A965" s="50" t="s">
        <v>19</v>
      </c>
      <c r="B965" s="9"/>
      <c r="C965" s="9"/>
      <c r="D965" s="9"/>
      <c r="E965" s="25">
        <f>D965-C965</f>
        <v>0</v>
      </c>
      <c r="F965" s="50"/>
    </row>
    <row r="966" spans="1:6" x14ac:dyDescent="0.25">
      <c r="A966" s="50" t="s">
        <v>20</v>
      </c>
      <c r="B966" s="9"/>
      <c r="C966" s="9"/>
      <c r="D966" s="9"/>
      <c r="E966" s="25">
        <f>D966-C966</f>
        <v>0</v>
      </c>
      <c r="F966" s="50"/>
    </row>
    <row r="967" spans="1:6" x14ac:dyDescent="0.25">
      <c r="A967" s="50" t="s">
        <v>21</v>
      </c>
      <c r="B967" s="9"/>
      <c r="C967" s="9"/>
      <c r="D967" s="9"/>
      <c r="E967" s="25">
        <f>D967-C967</f>
        <v>0</v>
      </c>
      <c r="F967" s="50"/>
    </row>
    <row r="968" spans="1:6" ht="15.6" x14ac:dyDescent="0.3">
      <c r="A968" s="46" t="s">
        <v>22</v>
      </c>
      <c r="B968" s="10">
        <f>SUM(B965:B967)</f>
        <v>0</v>
      </c>
      <c r="C968" s="10">
        <f>SUM(C965:C967)</f>
        <v>0</v>
      </c>
      <c r="D968" s="10">
        <f>SUM(D965:D967)</f>
        <v>0</v>
      </c>
      <c r="E968" s="31">
        <f>SUM(E965:E967)</f>
        <v>0</v>
      </c>
      <c r="F968" s="50"/>
    </row>
    <row r="969" spans="1:6" ht="15.6" x14ac:dyDescent="0.3">
      <c r="A969" s="58" t="s">
        <v>23</v>
      </c>
      <c r="B969" s="10">
        <f>B955+B959+B964+B968</f>
        <v>0</v>
      </c>
      <c r="C969" s="10">
        <f>C955+C959+C964+C968</f>
        <v>0</v>
      </c>
      <c r="D969" s="10">
        <f>D955+D959+D964+D968</f>
        <v>0</v>
      </c>
      <c r="E969" s="30">
        <f>E955+E959+E964+E968</f>
        <v>0</v>
      </c>
      <c r="F969" s="50"/>
    </row>
    <row r="970" spans="1:6" ht="16.2" thickBot="1" x14ac:dyDescent="0.35">
      <c r="A970" s="67" t="s">
        <v>24</v>
      </c>
      <c r="B970" s="7"/>
      <c r="C970" s="22"/>
      <c r="D970" s="22"/>
      <c r="E970" s="23"/>
      <c r="F970" s="50"/>
    </row>
    <row r="971" spans="1:6" ht="15.6" x14ac:dyDescent="0.3">
      <c r="A971" s="59" t="s">
        <v>218</v>
      </c>
      <c r="B971" s="47" t="s">
        <v>184</v>
      </c>
      <c r="C971" s="48" t="s">
        <v>185</v>
      </c>
      <c r="D971" s="48" t="s">
        <v>185</v>
      </c>
      <c r="E971" s="49" t="s">
        <v>248</v>
      </c>
      <c r="F971" s="50"/>
    </row>
    <row r="972" spans="1:6" ht="15.6" x14ac:dyDescent="0.3">
      <c r="A972" s="56" t="s">
        <v>217</v>
      </c>
      <c r="B972" s="47" t="s">
        <v>244</v>
      </c>
      <c r="C972" s="52" t="s">
        <v>244</v>
      </c>
      <c r="D972" s="52" t="s">
        <v>247</v>
      </c>
      <c r="E972" s="48" t="s">
        <v>244</v>
      </c>
      <c r="F972" s="50"/>
    </row>
    <row r="973" spans="1:6" x14ac:dyDescent="0.25">
      <c r="A973" s="53" t="s">
        <v>6</v>
      </c>
      <c r="B973" s="9">
        <v>8216</v>
      </c>
      <c r="C973" s="9"/>
      <c r="D973" s="9">
        <v>8216</v>
      </c>
      <c r="E973" s="25">
        <f>D973-C973</f>
        <v>8216</v>
      </c>
      <c r="F973" s="50"/>
    </row>
    <row r="974" spans="1:6" x14ac:dyDescent="0.25">
      <c r="A974" s="50" t="s">
        <v>7</v>
      </c>
      <c r="B974" s="9"/>
      <c r="C974" s="9"/>
      <c r="D974" s="9"/>
      <c r="E974" s="25">
        <f>D974-C974</f>
        <v>0</v>
      </c>
      <c r="F974" s="50"/>
    </row>
    <row r="975" spans="1:6" x14ac:dyDescent="0.25">
      <c r="A975" s="50" t="s">
        <v>8</v>
      </c>
      <c r="B975" s="9">
        <v>1832</v>
      </c>
      <c r="C975" s="9"/>
      <c r="D975" s="9">
        <v>1832</v>
      </c>
      <c r="E975" s="25">
        <f>D975-C975</f>
        <v>1832</v>
      </c>
      <c r="F975" s="50"/>
    </row>
    <row r="976" spans="1:6" ht="15.6" x14ac:dyDescent="0.3">
      <c r="A976" s="46" t="s">
        <v>9</v>
      </c>
      <c r="B976" s="10">
        <f>SUM(B973:B975)</f>
        <v>10048</v>
      </c>
      <c r="C976" s="10">
        <f>SUM(C973:C975)</f>
        <v>0</v>
      </c>
      <c r="D976" s="10">
        <f>SUM(D973:D975)</f>
        <v>10048</v>
      </c>
      <c r="E976" s="29">
        <f>SUM(E973:E975)</f>
        <v>10048</v>
      </c>
      <c r="F976" s="50"/>
    </row>
    <row r="977" spans="1:6" x14ac:dyDescent="0.25">
      <c r="A977" s="50" t="s">
        <v>10</v>
      </c>
      <c r="B977" s="9"/>
      <c r="C977" s="9"/>
      <c r="D977" s="9"/>
      <c r="E977" s="25">
        <f>D977-C977</f>
        <v>0</v>
      </c>
      <c r="F977" s="50"/>
    </row>
    <row r="978" spans="1:6" x14ac:dyDescent="0.25">
      <c r="A978" s="50" t="s">
        <v>11</v>
      </c>
      <c r="B978" s="9"/>
      <c r="C978" s="9"/>
      <c r="D978" s="9"/>
      <c r="E978" s="25">
        <f>D978-C978</f>
        <v>0</v>
      </c>
      <c r="F978" s="50"/>
    </row>
    <row r="979" spans="1:6" x14ac:dyDescent="0.25">
      <c r="A979" s="50" t="s">
        <v>12</v>
      </c>
      <c r="B979" s="9"/>
      <c r="C979" s="9"/>
      <c r="D979" s="9"/>
      <c r="E979" s="25">
        <f>D979-C979</f>
        <v>0</v>
      </c>
      <c r="F979" s="50"/>
    </row>
    <row r="980" spans="1:6" ht="15.6" x14ac:dyDescent="0.3">
      <c r="A980" s="46" t="s">
        <v>13</v>
      </c>
      <c r="B980" s="10">
        <f>SUM(B977:B979)</f>
        <v>0</v>
      </c>
      <c r="C980" s="10">
        <f>SUM(C977:C979)</f>
        <v>0</v>
      </c>
      <c r="D980" s="10">
        <f>SUM(D977:D979)</f>
        <v>0</v>
      </c>
      <c r="E980" s="29">
        <f>SUM(E977:E979)</f>
        <v>0</v>
      </c>
      <c r="F980" s="50"/>
    </row>
    <row r="981" spans="1:6" x14ac:dyDescent="0.25">
      <c r="A981" s="50" t="s">
        <v>14</v>
      </c>
      <c r="B981" s="9"/>
      <c r="C981" s="9"/>
      <c r="D981" s="9"/>
      <c r="E981" s="25">
        <f>D981-C981</f>
        <v>0</v>
      </c>
      <c r="F981" s="50"/>
    </row>
    <row r="982" spans="1:6" x14ac:dyDescent="0.25">
      <c r="A982" s="50" t="s">
        <v>15</v>
      </c>
      <c r="B982" s="9"/>
      <c r="C982" s="9"/>
      <c r="D982" s="9"/>
      <c r="E982" s="25">
        <f>D982-C982</f>
        <v>0</v>
      </c>
      <c r="F982" s="50"/>
    </row>
    <row r="983" spans="1:6" x14ac:dyDescent="0.25">
      <c r="A983" s="50" t="s">
        <v>16</v>
      </c>
      <c r="B983" s="9"/>
      <c r="C983" s="9"/>
      <c r="D983" s="9"/>
      <c r="E983" s="25">
        <f>D983-C983</f>
        <v>0</v>
      </c>
      <c r="F983" s="50"/>
    </row>
    <row r="984" spans="1:6" x14ac:dyDescent="0.25">
      <c r="A984" s="50" t="s">
        <v>17</v>
      </c>
      <c r="B984" s="9"/>
      <c r="C984" s="9"/>
      <c r="D984" s="9"/>
      <c r="E984" s="25">
        <f>D984-C984</f>
        <v>0</v>
      </c>
      <c r="F984" s="50"/>
    </row>
    <row r="985" spans="1:6" ht="15.6" x14ac:dyDescent="0.3">
      <c r="A985" s="46" t="s">
        <v>18</v>
      </c>
      <c r="B985" s="10">
        <f>SUM(B981:B984)</f>
        <v>0</v>
      </c>
      <c r="C985" s="10">
        <f>SUM(C981:C984)</f>
        <v>0</v>
      </c>
      <c r="D985" s="10">
        <f>SUM(D981:D984)</f>
        <v>0</v>
      </c>
      <c r="E985" s="29">
        <f>SUM(E981:E984)</f>
        <v>0</v>
      </c>
      <c r="F985" s="50"/>
    </row>
    <row r="986" spans="1:6" x14ac:dyDescent="0.25">
      <c r="A986" s="50" t="s">
        <v>19</v>
      </c>
      <c r="B986" s="9"/>
      <c r="C986" s="9"/>
      <c r="D986" s="9"/>
      <c r="E986" s="25">
        <f>D986-C986</f>
        <v>0</v>
      </c>
      <c r="F986" s="50"/>
    </row>
    <row r="987" spans="1:6" x14ac:dyDescent="0.25">
      <c r="A987" s="50" t="s">
        <v>20</v>
      </c>
      <c r="B987" s="9"/>
      <c r="C987" s="9"/>
      <c r="D987" s="9"/>
      <c r="E987" s="25">
        <f>D987-C987</f>
        <v>0</v>
      </c>
      <c r="F987" s="50"/>
    </row>
    <row r="988" spans="1:6" x14ac:dyDescent="0.25">
      <c r="A988" s="50" t="s">
        <v>21</v>
      </c>
      <c r="B988" s="9"/>
      <c r="C988" s="9"/>
      <c r="D988" s="9"/>
      <c r="E988" s="25">
        <f>D988-C988</f>
        <v>0</v>
      </c>
      <c r="F988" s="50"/>
    </row>
    <row r="989" spans="1:6" ht="15.6" x14ac:dyDescent="0.3">
      <c r="A989" s="46" t="s">
        <v>22</v>
      </c>
      <c r="B989" s="10">
        <f>SUM(B986:B988)</f>
        <v>0</v>
      </c>
      <c r="C989" s="10">
        <f>SUM(C986:C988)</f>
        <v>0</v>
      </c>
      <c r="D989" s="10">
        <f>SUM(D986:D988)</f>
        <v>0</v>
      </c>
      <c r="E989" s="31">
        <f>SUM(E986:E988)</f>
        <v>0</v>
      </c>
      <c r="F989" s="50"/>
    </row>
    <row r="990" spans="1:6" ht="15.6" x14ac:dyDescent="0.3">
      <c r="A990" s="58" t="s">
        <v>23</v>
      </c>
      <c r="B990" s="10">
        <f>B976+B980+B985+B989</f>
        <v>10048</v>
      </c>
      <c r="C990" s="10">
        <f>C976+C980+C985+C989</f>
        <v>0</v>
      </c>
      <c r="D990" s="10">
        <f>D976+D980+D985+D989</f>
        <v>10048</v>
      </c>
      <c r="E990" s="30">
        <f>E976+E980+E985+E989</f>
        <v>10048</v>
      </c>
      <c r="F990" s="50"/>
    </row>
    <row r="991" spans="1:6" ht="16.2" thickBot="1" x14ac:dyDescent="0.35">
      <c r="A991" s="67" t="s">
        <v>24</v>
      </c>
      <c r="B991" s="7"/>
      <c r="C991" s="22"/>
      <c r="D991" s="22"/>
      <c r="E991" s="23"/>
      <c r="F991" s="50"/>
    </row>
    <row r="992" spans="1:6" ht="15.6" x14ac:dyDescent="0.3">
      <c r="A992" s="59" t="s">
        <v>194</v>
      </c>
      <c r="B992" s="47" t="s">
        <v>184</v>
      </c>
      <c r="C992" s="48" t="s">
        <v>185</v>
      </c>
      <c r="D992" s="48" t="s">
        <v>185</v>
      </c>
      <c r="E992" s="49" t="s">
        <v>248</v>
      </c>
      <c r="F992" s="50"/>
    </row>
    <row r="993" spans="1:6" ht="15.6" x14ac:dyDescent="0.3">
      <c r="A993" s="56" t="s">
        <v>193</v>
      </c>
      <c r="B993" s="47" t="s">
        <v>244</v>
      </c>
      <c r="C993" s="52" t="s">
        <v>244</v>
      </c>
      <c r="D993" s="52" t="s">
        <v>247</v>
      </c>
      <c r="E993" s="48" t="s">
        <v>244</v>
      </c>
      <c r="F993" s="50"/>
    </row>
    <row r="994" spans="1:6" x14ac:dyDescent="0.25">
      <c r="A994" s="50" t="s">
        <v>6</v>
      </c>
      <c r="B994" s="9">
        <v>69158</v>
      </c>
      <c r="C994" s="9">
        <v>49328</v>
      </c>
      <c r="D994" s="9">
        <v>69158</v>
      </c>
      <c r="E994" s="25">
        <f>D994-C994</f>
        <v>19830</v>
      </c>
      <c r="F994" s="50"/>
    </row>
    <row r="995" spans="1:6" x14ac:dyDescent="0.25">
      <c r="A995" s="50" t="s">
        <v>7</v>
      </c>
      <c r="B995" s="9"/>
      <c r="C995" s="9"/>
      <c r="D995" s="9"/>
      <c r="E995" s="25">
        <f>D995-C995</f>
        <v>0</v>
      </c>
      <c r="F995" s="50"/>
    </row>
    <row r="996" spans="1:6" x14ac:dyDescent="0.25">
      <c r="A996" s="50" t="s">
        <v>8</v>
      </c>
      <c r="B996" s="9">
        <v>25451</v>
      </c>
      <c r="C996" s="9">
        <v>19731.2</v>
      </c>
      <c r="D996" s="9">
        <v>25451</v>
      </c>
      <c r="E996" s="25">
        <f>D996-C996</f>
        <v>5719.7999999999993</v>
      </c>
      <c r="F996" s="50"/>
    </row>
    <row r="997" spans="1:6" ht="15.6" x14ac:dyDescent="0.3">
      <c r="A997" s="46" t="s">
        <v>9</v>
      </c>
      <c r="B997" s="10">
        <f>SUM(B994:B996)</f>
        <v>94609</v>
      </c>
      <c r="C997" s="10">
        <f>SUM(C994:C996)</f>
        <v>69059.199999999997</v>
      </c>
      <c r="D997" s="10">
        <f>SUM(D994:D996)</f>
        <v>94609</v>
      </c>
      <c r="E997" s="29">
        <f>SUM(E994:E996)</f>
        <v>25549.8</v>
      </c>
      <c r="F997" s="50"/>
    </row>
    <row r="998" spans="1:6" x14ac:dyDescent="0.25">
      <c r="A998" s="50" t="s">
        <v>10</v>
      </c>
      <c r="B998" s="9">
        <v>320</v>
      </c>
      <c r="C998" s="9"/>
      <c r="D998" s="9">
        <v>500</v>
      </c>
      <c r="E998" s="25">
        <f>D998-C998</f>
        <v>500</v>
      </c>
      <c r="F998" s="50"/>
    </row>
    <row r="999" spans="1:6" x14ac:dyDescent="0.25">
      <c r="A999" s="50" t="s">
        <v>11</v>
      </c>
      <c r="B999" s="9"/>
      <c r="C999" s="9"/>
      <c r="D999" s="9"/>
      <c r="E999" s="25">
        <f>D999-C999</f>
        <v>0</v>
      </c>
      <c r="F999" s="50"/>
    </row>
    <row r="1000" spans="1:6" x14ac:dyDescent="0.25">
      <c r="A1000" s="50" t="s">
        <v>12</v>
      </c>
      <c r="B1000" s="9"/>
      <c r="C1000" s="9"/>
      <c r="D1000" s="9"/>
      <c r="E1000" s="25">
        <f>D1000-C1000</f>
        <v>0</v>
      </c>
      <c r="F1000" s="50"/>
    </row>
    <row r="1001" spans="1:6" ht="15.6" x14ac:dyDescent="0.3">
      <c r="A1001" s="46" t="s">
        <v>13</v>
      </c>
      <c r="B1001" s="10">
        <f>SUM(B998:B1000)</f>
        <v>320</v>
      </c>
      <c r="C1001" s="10">
        <f>SUM(C998:C1000)</f>
        <v>0</v>
      </c>
      <c r="D1001" s="10">
        <f>SUM(D998:D1000)</f>
        <v>500</v>
      </c>
      <c r="E1001" s="29">
        <f>SUM(E998:E1000)</f>
        <v>500</v>
      </c>
      <c r="F1001" s="50"/>
    </row>
    <row r="1002" spans="1:6" x14ac:dyDescent="0.25">
      <c r="A1002" s="50" t="s">
        <v>14</v>
      </c>
      <c r="B1002" s="9"/>
      <c r="C1002" s="9"/>
      <c r="D1002" s="9"/>
      <c r="E1002" s="25">
        <f>D1002-C1002</f>
        <v>0</v>
      </c>
      <c r="F1002" s="50"/>
    </row>
    <row r="1003" spans="1:6" x14ac:dyDescent="0.25">
      <c r="A1003" s="50" t="s">
        <v>15</v>
      </c>
      <c r="B1003" s="9"/>
      <c r="C1003" s="9"/>
      <c r="D1003" s="9"/>
      <c r="E1003" s="25">
        <f>D1003-C1003</f>
        <v>0</v>
      </c>
      <c r="F1003" s="50"/>
    </row>
    <row r="1004" spans="1:6" x14ac:dyDescent="0.25">
      <c r="A1004" s="50" t="s">
        <v>16</v>
      </c>
      <c r="B1004" s="9"/>
      <c r="C1004" s="9"/>
      <c r="D1004" s="9"/>
      <c r="E1004" s="25">
        <f>D1004-C1004</f>
        <v>0</v>
      </c>
      <c r="F1004" s="50"/>
    </row>
    <row r="1005" spans="1:6" x14ac:dyDescent="0.25">
      <c r="A1005" s="50" t="s">
        <v>17</v>
      </c>
      <c r="B1005" s="9"/>
      <c r="C1005" s="9"/>
      <c r="D1005" s="9"/>
      <c r="E1005" s="25">
        <f>D1005-C1005</f>
        <v>0</v>
      </c>
      <c r="F1005" s="50"/>
    </row>
    <row r="1006" spans="1:6" ht="15.6" x14ac:dyDescent="0.3">
      <c r="A1006" s="46" t="s">
        <v>18</v>
      </c>
      <c r="B1006" s="10">
        <f>SUM(B1002:B1005)</f>
        <v>0</v>
      </c>
      <c r="C1006" s="10">
        <f>SUM(C1002:C1005)</f>
        <v>0</v>
      </c>
      <c r="D1006" s="10">
        <f>SUM(D1002:D1005)</f>
        <v>0</v>
      </c>
      <c r="E1006" s="29">
        <f>SUM(E1002:E1005)</f>
        <v>0</v>
      </c>
      <c r="F1006" s="50"/>
    </row>
    <row r="1007" spans="1:6" x14ac:dyDescent="0.25">
      <c r="A1007" s="50" t="s">
        <v>19</v>
      </c>
      <c r="B1007" s="9"/>
      <c r="C1007" s="9"/>
      <c r="D1007" s="9"/>
      <c r="E1007" s="25">
        <f>D1007-C1007</f>
        <v>0</v>
      </c>
      <c r="F1007" s="50"/>
    </row>
    <row r="1008" spans="1:6" x14ac:dyDescent="0.25">
      <c r="A1008" s="50" t="s">
        <v>20</v>
      </c>
      <c r="B1008" s="9"/>
      <c r="C1008" s="9"/>
      <c r="D1008" s="9"/>
      <c r="E1008" s="25">
        <f>D1008-C1008</f>
        <v>0</v>
      </c>
      <c r="F1008" s="50"/>
    </row>
    <row r="1009" spans="1:6" x14ac:dyDescent="0.25">
      <c r="A1009" s="50" t="s">
        <v>21</v>
      </c>
      <c r="B1009" s="9"/>
      <c r="C1009" s="9"/>
      <c r="D1009" s="9"/>
      <c r="E1009" s="25">
        <f>D1009-C1009</f>
        <v>0</v>
      </c>
      <c r="F1009" s="50"/>
    </row>
    <row r="1010" spans="1:6" ht="15.6" x14ac:dyDescent="0.3">
      <c r="A1010" s="46" t="s">
        <v>22</v>
      </c>
      <c r="B1010" s="10">
        <f>SUM(B1007:B1009)</f>
        <v>0</v>
      </c>
      <c r="C1010" s="10">
        <f>SUM(C1007:C1009)</f>
        <v>0</v>
      </c>
      <c r="D1010" s="10">
        <f>SUM(D1007:D1009)</f>
        <v>0</v>
      </c>
      <c r="E1010" s="31">
        <f>SUM(E1007:E1009)</f>
        <v>0</v>
      </c>
      <c r="F1010" s="50"/>
    </row>
    <row r="1011" spans="1:6" ht="15.6" x14ac:dyDescent="0.3">
      <c r="A1011" s="51" t="s">
        <v>23</v>
      </c>
      <c r="B1011" s="10">
        <f>B997+B1001+B1006+B1010</f>
        <v>94929</v>
      </c>
      <c r="C1011" s="10">
        <f>C997+C1001+C1006+C1010</f>
        <v>69059.199999999997</v>
      </c>
      <c r="D1011" s="10">
        <f>D997+D1001+D1006+D1010</f>
        <v>95109</v>
      </c>
      <c r="E1011" s="30">
        <f>E997+E1001+E1006+E1010</f>
        <v>26049.8</v>
      </c>
      <c r="F1011" s="50"/>
    </row>
    <row r="1012" spans="1:6" ht="16.2" thickBot="1" x14ac:dyDescent="0.35">
      <c r="A1012" s="67" t="s">
        <v>24</v>
      </c>
      <c r="B1012" s="7"/>
      <c r="C1012" s="22"/>
      <c r="D1012" s="22"/>
      <c r="E1012" s="23"/>
      <c r="F1012" s="50"/>
    </row>
    <row r="1013" spans="1:6" ht="15.6" x14ac:dyDescent="0.3">
      <c r="A1013" s="59" t="s">
        <v>41</v>
      </c>
      <c r="B1013" s="47" t="s">
        <v>184</v>
      </c>
      <c r="C1013" s="48" t="s">
        <v>185</v>
      </c>
      <c r="D1013" s="48" t="s">
        <v>185</v>
      </c>
      <c r="E1013" s="49" t="s">
        <v>248</v>
      </c>
      <c r="F1013" s="50"/>
    </row>
    <row r="1014" spans="1:6" ht="15.6" x14ac:dyDescent="0.3">
      <c r="A1014" s="56" t="s">
        <v>42</v>
      </c>
      <c r="B1014" s="47" t="s">
        <v>244</v>
      </c>
      <c r="C1014" s="52" t="s">
        <v>244</v>
      </c>
      <c r="D1014" s="52" t="s">
        <v>247</v>
      </c>
      <c r="E1014" s="48" t="s">
        <v>244</v>
      </c>
      <c r="F1014" s="50"/>
    </row>
    <row r="1015" spans="1:6" x14ac:dyDescent="0.25">
      <c r="A1015" s="50" t="s">
        <v>6</v>
      </c>
      <c r="B1015" s="9">
        <v>177602</v>
      </c>
      <c r="C1015" s="9">
        <v>102368</v>
      </c>
      <c r="D1015" s="9">
        <v>175071</v>
      </c>
      <c r="E1015" s="25">
        <f>D1015-C1015</f>
        <v>72703</v>
      </c>
      <c r="F1015" s="50"/>
    </row>
    <row r="1016" spans="1:6" x14ac:dyDescent="0.25">
      <c r="A1016" s="50" t="s">
        <v>7</v>
      </c>
      <c r="B1016" s="9"/>
      <c r="C1016" s="9"/>
      <c r="D1016" s="9"/>
      <c r="E1016" s="25">
        <f>D1016-C1016</f>
        <v>0</v>
      </c>
      <c r="F1016" s="50"/>
    </row>
    <row r="1017" spans="1:6" x14ac:dyDescent="0.25">
      <c r="A1017" s="50" t="s">
        <v>8</v>
      </c>
      <c r="B1017" s="9">
        <v>39058</v>
      </c>
      <c r="C1017" s="9">
        <v>40947.199999999997</v>
      </c>
      <c r="D1017" s="9">
        <v>39058</v>
      </c>
      <c r="E1017" s="25">
        <f>D1017-C1017</f>
        <v>-1889.1999999999971</v>
      </c>
      <c r="F1017" s="50"/>
    </row>
    <row r="1018" spans="1:6" ht="15.6" x14ac:dyDescent="0.3">
      <c r="A1018" s="46" t="s">
        <v>9</v>
      </c>
      <c r="B1018" s="10">
        <f>SUM(B1015:B1017)</f>
        <v>216660</v>
      </c>
      <c r="C1018" s="10">
        <f>SUM(C1015:C1017)</f>
        <v>143315.20000000001</v>
      </c>
      <c r="D1018" s="10">
        <f>SUM(D1015:D1017)</f>
        <v>214129</v>
      </c>
      <c r="E1018" s="29">
        <f>SUM(E1015:E1017)</f>
        <v>70813.8</v>
      </c>
      <c r="F1018" s="50"/>
    </row>
    <row r="1019" spans="1:6" x14ac:dyDescent="0.25">
      <c r="A1019" s="50" t="s">
        <v>10</v>
      </c>
      <c r="B1019" s="9">
        <v>1247</v>
      </c>
      <c r="C1019" s="9"/>
      <c r="D1019" s="9">
        <v>1000</v>
      </c>
      <c r="E1019" s="25">
        <f>D1019-C1019</f>
        <v>1000</v>
      </c>
      <c r="F1019" s="50"/>
    </row>
    <row r="1020" spans="1:6" x14ac:dyDescent="0.25">
      <c r="A1020" s="50" t="s">
        <v>11</v>
      </c>
      <c r="B1020" s="9"/>
      <c r="C1020" s="9"/>
      <c r="D1020" s="9">
        <v>750</v>
      </c>
      <c r="E1020" s="25">
        <f>D1020-C1020</f>
        <v>750</v>
      </c>
      <c r="F1020" s="50"/>
    </row>
    <row r="1021" spans="1:6" x14ac:dyDescent="0.25">
      <c r="A1021" s="50" t="s">
        <v>12</v>
      </c>
      <c r="B1021" s="9"/>
      <c r="C1021" s="9"/>
      <c r="D1021" s="9"/>
      <c r="E1021" s="25">
        <f>D1021-C1021</f>
        <v>0</v>
      </c>
      <c r="F1021" s="50"/>
    </row>
    <row r="1022" spans="1:6" ht="15.6" x14ac:dyDescent="0.3">
      <c r="A1022" s="46" t="s">
        <v>13</v>
      </c>
      <c r="B1022" s="10">
        <f>SUM(B1019:B1021)</f>
        <v>1247</v>
      </c>
      <c r="C1022" s="10">
        <f>SUM(C1019:C1021)</f>
        <v>0</v>
      </c>
      <c r="D1022" s="10">
        <f>SUM(D1019:D1021)</f>
        <v>1750</v>
      </c>
      <c r="E1022" s="29">
        <f>SUM(E1019:E1021)</f>
        <v>1750</v>
      </c>
      <c r="F1022" s="50"/>
    </row>
    <row r="1023" spans="1:6" x14ac:dyDescent="0.25">
      <c r="A1023" s="50" t="s">
        <v>14</v>
      </c>
      <c r="B1023" s="9"/>
      <c r="C1023" s="9"/>
      <c r="D1023" s="9"/>
      <c r="E1023" s="25">
        <f>D1023-C1023</f>
        <v>0</v>
      </c>
      <c r="F1023" s="50"/>
    </row>
    <row r="1024" spans="1:6" x14ac:dyDescent="0.25">
      <c r="A1024" s="50" t="s">
        <v>15</v>
      </c>
      <c r="B1024" s="9"/>
      <c r="C1024" s="9"/>
      <c r="D1024" s="9"/>
      <c r="E1024" s="25">
        <f>D1024-C1024</f>
        <v>0</v>
      </c>
      <c r="F1024" s="50"/>
    </row>
    <row r="1025" spans="1:6" x14ac:dyDescent="0.25">
      <c r="A1025" s="50" t="s">
        <v>16</v>
      </c>
      <c r="B1025" s="9"/>
      <c r="C1025" s="9"/>
      <c r="D1025" s="9"/>
      <c r="E1025" s="25">
        <f>D1025-C1025</f>
        <v>0</v>
      </c>
      <c r="F1025" s="50"/>
    </row>
    <row r="1026" spans="1:6" x14ac:dyDescent="0.25">
      <c r="A1026" s="50" t="s">
        <v>17</v>
      </c>
      <c r="B1026" s="9"/>
      <c r="C1026" s="9"/>
      <c r="D1026" s="9"/>
      <c r="E1026" s="25">
        <f>D1026-C1026</f>
        <v>0</v>
      </c>
      <c r="F1026" s="50"/>
    </row>
    <row r="1027" spans="1:6" ht="15.6" x14ac:dyDescent="0.3">
      <c r="A1027" s="46" t="s">
        <v>18</v>
      </c>
      <c r="B1027" s="10">
        <f>SUM(B1023:B1026)</f>
        <v>0</v>
      </c>
      <c r="C1027" s="10">
        <f>SUM(C1023:C1026)</f>
        <v>0</v>
      </c>
      <c r="D1027" s="10">
        <f>SUM(D1023:D1026)</f>
        <v>0</v>
      </c>
      <c r="E1027" s="29">
        <f>SUM(E1023:E1026)</f>
        <v>0</v>
      </c>
      <c r="F1027" s="50"/>
    </row>
    <row r="1028" spans="1:6" x14ac:dyDescent="0.25">
      <c r="A1028" s="50" t="s">
        <v>19</v>
      </c>
      <c r="B1028" s="9"/>
      <c r="C1028" s="9"/>
      <c r="D1028" s="9"/>
      <c r="E1028" s="25">
        <f>D1028-C1028</f>
        <v>0</v>
      </c>
      <c r="F1028" s="50"/>
    </row>
    <row r="1029" spans="1:6" x14ac:dyDescent="0.25">
      <c r="A1029" s="50" t="s">
        <v>20</v>
      </c>
      <c r="B1029" s="9"/>
      <c r="C1029" s="9"/>
      <c r="D1029" s="9"/>
      <c r="E1029" s="25">
        <f>D1029-C1029</f>
        <v>0</v>
      </c>
      <c r="F1029" s="50"/>
    </row>
    <row r="1030" spans="1:6" x14ac:dyDescent="0.25">
      <c r="A1030" s="50" t="s">
        <v>21</v>
      </c>
      <c r="B1030" s="9"/>
      <c r="C1030" s="9"/>
      <c r="D1030" s="9"/>
      <c r="E1030" s="25">
        <f>D1030-C1030</f>
        <v>0</v>
      </c>
      <c r="F1030" s="50"/>
    </row>
    <row r="1031" spans="1:6" ht="15.6" x14ac:dyDescent="0.3">
      <c r="A1031" s="46" t="s">
        <v>22</v>
      </c>
      <c r="B1031" s="10">
        <f>SUM(B1028:B1030)</f>
        <v>0</v>
      </c>
      <c r="C1031" s="10">
        <f>SUM(C1028:C1030)</f>
        <v>0</v>
      </c>
      <c r="D1031" s="10">
        <f>SUM(D1028:D1030)</f>
        <v>0</v>
      </c>
      <c r="E1031" s="31">
        <f>SUM(E1028:E1030)</f>
        <v>0</v>
      </c>
      <c r="F1031" s="50"/>
    </row>
    <row r="1032" spans="1:6" ht="15.6" x14ac:dyDescent="0.3">
      <c r="A1032" s="51" t="s">
        <v>23</v>
      </c>
      <c r="B1032" s="10">
        <f>B1018+B1022+B1027+B1031</f>
        <v>217907</v>
      </c>
      <c r="C1032" s="10">
        <f>C1018+C1022+C1027+C1031</f>
        <v>143315.20000000001</v>
      </c>
      <c r="D1032" s="10">
        <f>D1018+D1022+D1027+D1031</f>
        <v>215879</v>
      </c>
      <c r="E1032" s="30">
        <f>E1018+E1022+E1027+E1031</f>
        <v>72563.8</v>
      </c>
      <c r="F1032" s="50"/>
    </row>
    <row r="1033" spans="1:6" ht="16.2" thickBot="1" x14ac:dyDescent="0.35">
      <c r="A1033" s="67" t="s">
        <v>24</v>
      </c>
      <c r="B1033" s="7"/>
      <c r="C1033" s="22"/>
      <c r="D1033" s="22"/>
      <c r="E1033" s="23"/>
      <c r="F1033" s="50"/>
    </row>
    <row r="1034" spans="1:6" ht="15.6" x14ac:dyDescent="0.3">
      <c r="A1034" s="59" t="s">
        <v>43</v>
      </c>
      <c r="B1034" s="47" t="s">
        <v>184</v>
      </c>
      <c r="C1034" s="48" t="s">
        <v>185</v>
      </c>
      <c r="D1034" s="48" t="s">
        <v>185</v>
      </c>
      <c r="E1034" s="49" t="s">
        <v>248</v>
      </c>
      <c r="F1034" s="50"/>
    </row>
    <row r="1035" spans="1:6" ht="15.6" x14ac:dyDescent="0.3">
      <c r="A1035" s="56" t="s">
        <v>44</v>
      </c>
      <c r="B1035" s="47" t="s">
        <v>244</v>
      </c>
      <c r="C1035" s="52" t="s">
        <v>244</v>
      </c>
      <c r="D1035" s="52" t="s">
        <v>247</v>
      </c>
      <c r="E1035" s="48" t="s">
        <v>244</v>
      </c>
      <c r="F1035" s="50"/>
    </row>
    <row r="1036" spans="1:6" x14ac:dyDescent="0.25">
      <c r="A1036" s="50" t="s">
        <v>6</v>
      </c>
      <c r="B1036" s="9">
        <v>199946</v>
      </c>
      <c r="C1036" s="9">
        <v>148566</v>
      </c>
      <c r="D1036" s="9">
        <v>199946</v>
      </c>
      <c r="E1036" s="25">
        <f>D1036-C1036</f>
        <v>51380</v>
      </c>
      <c r="F1036" s="50"/>
    </row>
    <row r="1037" spans="1:6" x14ac:dyDescent="0.25">
      <c r="A1037" s="50" t="s">
        <v>7</v>
      </c>
      <c r="B1037" s="9"/>
      <c r="C1037" s="9"/>
      <c r="D1037" s="9"/>
      <c r="E1037" s="25">
        <f>D1037-C1037</f>
        <v>0</v>
      </c>
      <c r="F1037" s="50"/>
    </row>
    <row r="1038" spans="1:6" x14ac:dyDescent="0.25">
      <c r="A1038" s="50" t="s">
        <v>8</v>
      </c>
      <c r="B1038" s="9">
        <v>57011</v>
      </c>
      <c r="C1038" s="9">
        <v>59338.8</v>
      </c>
      <c r="D1038" s="9">
        <v>57010</v>
      </c>
      <c r="E1038" s="25">
        <f>D1038-C1038</f>
        <v>-2328.8000000000029</v>
      </c>
      <c r="F1038" s="50"/>
    </row>
    <row r="1039" spans="1:6" ht="15.6" x14ac:dyDescent="0.3">
      <c r="A1039" s="46" t="s">
        <v>9</v>
      </c>
      <c r="B1039" s="10">
        <f>SUM(B1036:B1038)</f>
        <v>256957</v>
      </c>
      <c r="C1039" s="10">
        <f>SUM(C1036:C1038)</f>
        <v>207904.8</v>
      </c>
      <c r="D1039" s="10">
        <f>SUM(D1036:D1038)</f>
        <v>256956</v>
      </c>
      <c r="E1039" s="29">
        <f>SUM(E1036:E1038)</f>
        <v>49051.199999999997</v>
      </c>
      <c r="F1039" s="50"/>
    </row>
    <row r="1040" spans="1:6" x14ac:dyDescent="0.25">
      <c r="A1040" s="50" t="s">
        <v>10</v>
      </c>
      <c r="B1040" s="9"/>
      <c r="C1040" s="9"/>
      <c r="D1040" s="9"/>
      <c r="E1040" s="25">
        <f>D1040-C1040</f>
        <v>0</v>
      </c>
      <c r="F1040" s="50"/>
    </row>
    <row r="1041" spans="1:6" x14ac:dyDescent="0.25">
      <c r="A1041" s="50" t="s">
        <v>11</v>
      </c>
      <c r="B1041" s="9"/>
      <c r="C1041" s="9"/>
      <c r="D1041" s="9"/>
      <c r="E1041" s="25">
        <f>D1041-C1041</f>
        <v>0</v>
      </c>
      <c r="F1041" s="50"/>
    </row>
    <row r="1042" spans="1:6" x14ac:dyDescent="0.25">
      <c r="A1042" s="50" t="s">
        <v>12</v>
      </c>
      <c r="B1042" s="9"/>
      <c r="C1042" s="9"/>
      <c r="D1042" s="9"/>
      <c r="E1042" s="25">
        <f>D1042-C1042</f>
        <v>0</v>
      </c>
      <c r="F1042" s="50"/>
    </row>
    <row r="1043" spans="1:6" ht="15.6" x14ac:dyDescent="0.3">
      <c r="A1043" s="46" t="s">
        <v>13</v>
      </c>
      <c r="B1043" s="10">
        <f>SUM(B1040:B1042)</f>
        <v>0</v>
      </c>
      <c r="C1043" s="10">
        <f>SUM(C1040:C1042)</f>
        <v>0</v>
      </c>
      <c r="D1043" s="10">
        <f>SUM(D1040:D1042)</f>
        <v>0</v>
      </c>
      <c r="E1043" s="29">
        <f>SUM(E1040:E1042)</f>
        <v>0</v>
      </c>
      <c r="F1043" s="50"/>
    </row>
    <row r="1044" spans="1:6" x14ac:dyDescent="0.25">
      <c r="A1044" s="50" t="s">
        <v>14</v>
      </c>
      <c r="B1044" s="9"/>
      <c r="C1044" s="9"/>
      <c r="D1044" s="9"/>
      <c r="E1044" s="25">
        <f>D1044-C1044</f>
        <v>0</v>
      </c>
      <c r="F1044" s="50"/>
    </row>
    <row r="1045" spans="1:6" x14ac:dyDescent="0.25">
      <c r="A1045" s="50" t="s">
        <v>15</v>
      </c>
      <c r="B1045" s="9"/>
      <c r="C1045" s="9"/>
      <c r="D1045" s="9"/>
      <c r="E1045" s="25">
        <f>D1045-C1045</f>
        <v>0</v>
      </c>
      <c r="F1045" s="50"/>
    </row>
    <row r="1046" spans="1:6" x14ac:dyDescent="0.25">
      <c r="A1046" s="50" t="s">
        <v>16</v>
      </c>
      <c r="B1046" s="9"/>
      <c r="C1046" s="9"/>
      <c r="D1046" s="9"/>
      <c r="E1046" s="25">
        <f>D1046-C1046</f>
        <v>0</v>
      </c>
      <c r="F1046" s="50"/>
    </row>
    <row r="1047" spans="1:6" x14ac:dyDescent="0.25">
      <c r="A1047" s="50" t="s">
        <v>17</v>
      </c>
      <c r="B1047" s="9"/>
      <c r="C1047" s="9"/>
      <c r="D1047" s="9"/>
      <c r="E1047" s="25">
        <f>D1047-C1047</f>
        <v>0</v>
      </c>
      <c r="F1047" s="50"/>
    </row>
    <row r="1048" spans="1:6" ht="15.6" x14ac:dyDescent="0.3">
      <c r="A1048" s="46" t="s">
        <v>18</v>
      </c>
      <c r="B1048" s="10">
        <f>SUM(B1044:B1047)</f>
        <v>0</v>
      </c>
      <c r="C1048" s="10">
        <f>SUM(C1044:C1047)</f>
        <v>0</v>
      </c>
      <c r="D1048" s="10">
        <f>SUM(D1044:D1047)</f>
        <v>0</v>
      </c>
      <c r="E1048" s="29">
        <f>SUM(E1044:E1047)</f>
        <v>0</v>
      </c>
      <c r="F1048" s="50"/>
    </row>
    <row r="1049" spans="1:6" x14ac:dyDescent="0.25">
      <c r="A1049" s="50" t="s">
        <v>19</v>
      </c>
      <c r="B1049" s="9"/>
      <c r="C1049" s="9"/>
      <c r="D1049" s="9"/>
      <c r="E1049" s="25">
        <f>D1049-C1049</f>
        <v>0</v>
      </c>
      <c r="F1049" s="50"/>
    </row>
    <row r="1050" spans="1:6" x14ac:dyDescent="0.25">
      <c r="A1050" s="50" t="s">
        <v>20</v>
      </c>
      <c r="B1050" s="9"/>
      <c r="C1050" s="9"/>
      <c r="D1050" s="9"/>
      <c r="E1050" s="25">
        <f>D1050-C1050</f>
        <v>0</v>
      </c>
      <c r="F1050" s="50"/>
    </row>
    <row r="1051" spans="1:6" x14ac:dyDescent="0.25">
      <c r="A1051" s="50" t="s">
        <v>21</v>
      </c>
      <c r="B1051" s="9"/>
      <c r="C1051" s="9"/>
      <c r="D1051" s="9"/>
      <c r="E1051" s="25">
        <f>D1051-C1051</f>
        <v>0</v>
      </c>
      <c r="F1051" s="50"/>
    </row>
    <row r="1052" spans="1:6" ht="15.6" x14ac:dyDescent="0.3">
      <c r="A1052" s="46" t="s">
        <v>22</v>
      </c>
      <c r="B1052" s="10">
        <f>SUM(B1049:B1051)</f>
        <v>0</v>
      </c>
      <c r="C1052" s="10">
        <f>SUM(C1049:C1051)</f>
        <v>0</v>
      </c>
      <c r="D1052" s="10">
        <f>SUM(D1049:D1051)</f>
        <v>0</v>
      </c>
      <c r="E1052" s="31">
        <f>SUM(E1049:E1051)</f>
        <v>0</v>
      </c>
      <c r="F1052" s="50"/>
    </row>
    <row r="1053" spans="1:6" ht="15.6" x14ac:dyDescent="0.3">
      <c r="A1053" s="58" t="s">
        <v>23</v>
      </c>
      <c r="B1053" s="10">
        <f>B1039+B1043+B1048+B1052</f>
        <v>256957</v>
      </c>
      <c r="C1053" s="10">
        <f>C1039+C1043+C1048+C1052</f>
        <v>207904.8</v>
      </c>
      <c r="D1053" s="10">
        <f>D1039+D1043+D1048+D1052</f>
        <v>256956</v>
      </c>
      <c r="E1053" s="30">
        <f>E1039+E1043+E1048+E1052</f>
        <v>49051.199999999997</v>
      </c>
      <c r="F1053" s="50"/>
    </row>
    <row r="1054" spans="1:6" ht="16.2" thickBot="1" x14ac:dyDescent="0.35">
      <c r="A1054" s="67" t="s">
        <v>24</v>
      </c>
      <c r="B1054" s="7"/>
      <c r="C1054" s="22"/>
      <c r="D1054" s="22"/>
      <c r="E1054" s="23"/>
      <c r="F1054" s="50"/>
    </row>
    <row r="1055" spans="1:6" ht="15.6" x14ac:dyDescent="0.3">
      <c r="A1055" s="59" t="s">
        <v>190</v>
      </c>
      <c r="B1055" s="47" t="s">
        <v>184</v>
      </c>
      <c r="C1055" s="48" t="s">
        <v>185</v>
      </c>
      <c r="D1055" s="48" t="s">
        <v>185</v>
      </c>
      <c r="E1055" s="49" t="s">
        <v>248</v>
      </c>
      <c r="F1055" s="50"/>
    </row>
    <row r="1056" spans="1:6" ht="15.6" x14ac:dyDescent="0.3">
      <c r="A1056" s="56"/>
      <c r="B1056" s="47" t="s">
        <v>244</v>
      </c>
      <c r="C1056" s="52" t="s">
        <v>244</v>
      </c>
      <c r="D1056" s="52" t="s">
        <v>247</v>
      </c>
      <c r="E1056" s="48" t="s">
        <v>244</v>
      </c>
      <c r="F1056" s="50"/>
    </row>
    <row r="1057" spans="1:6" x14ac:dyDescent="0.25">
      <c r="A1057" s="53" t="s">
        <v>6</v>
      </c>
      <c r="B1057" s="19">
        <f>B1078+B1120+B1141+B1162+B1183+B1204+B1225+B1246+B1267+B1288+B1099+B1309</f>
        <v>1936254</v>
      </c>
      <c r="C1057" s="19">
        <f t="shared" ref="C1057:D1057" si="132">C1078+C1120+C1141+C1162+C1183+C1204+C1225+C1246+C1267+C1288+C1099+C1309</f>
        <v>1405136</v>
      </c>
      <c r="D1057" s="19">
        <f t="shared" si="132"/>
        <v>1936252</v>
      </c>
      <c r="E1057" s="27">
        <f>E1078+E1120+E1141+E1162+E1183+E1204+E1225+E1246+E1267+E1288+E1099+E1309</f>
        <v>531116</v>
      </c>
      <c r="F1057" s="50"/>
    </row>
    <row r="1058" spans="1:6" x14ac:dyDescent="0.25">
      <c r="A1058" s="50" t="s">
        <v>7</v>
      </c>
      <c r="B1058" s="19">
        <f t="shared" ref="B1058:D1059" si="133">B1079+B1121+B1142+B1163+B1184+B1205+B1226+B1247+B1268+B1289+B1100+B1310</f>
        <v>0</v>
      </c>
      <c r="C1058" s="19">
        <f t="shared" ref="C1058" si="134">C1079+C1121+C1142+C1163+C1184+C1205+C1226+C1247+C1268+C1289+C1100+C1310</f>
        <v>0</v>
      </c>
      <c r="D1058" s="19">
        <f t="shared" si="133"/>
        <v>0</v>
      </c>
      <c r="E1058" s="27">
        <f t="shared" ref="E1058" si="135">E1079+E1121+E1142+E1163+E1184+E1205+E1226+E1247+E1268+E1289+E1100+E1310</f>
        <v>0</v>
      </c>
      <c r="F1058" s="50"/>
    </row>
    <row r="1059" spans="1:6" x14ac:dyDescent="0.25">
      <c r="A1059" s="50" t="s">
        <v>8</v>
      </c>
      <c r="B1059" s="19">
        <f t="shared" si="133"/>
        <v>640353</v>
      </c>
      <c r="C1059" s="19">
        <f t="shared" ref="C1059" si="136">C1080+C1122+C1143+C1164+C1185+C1206+C1227+C1248+C1269+C1290+C1101+C1311</f>
        <v>542738.33000000007</v>
      </c>
      <c r="D1059" s="19">
        <f t="shared" si="133"/>
        <v>640352</v>
      </c>
      <c r="E1059" s="27">
        <f t="shared" ref="E1059" si="137">E1080+E1122+E1143+E1164+E1185+E1206+E1227+E1248+E1269+E1290+E1101+E1311</f>
        <v>97613.669999999984</v>
      </c>
      <c r="F1059" s="50"/>
    </row>
    <row r="1060" spans="1:6" ht="15.6" x14ac:dyDescent="0.3">
      <c r="A1060" s="46" t="s">
        <v>9</v>
      </c>
      <c r="B1060" s="20">
        <f>SUM(B1057:B1059)</f>
        <v>2576607</v>
      </c>
      <c r="C1060" s="20">
        <f t="shared" ref="C1060:D1060" si="138">SUM(C1057:C1059)</f>
        <v>1947874.33</v>
      </c>
      <c r="D1060" s="20">
        <f t="shared" si="138"/>
        <v>2576604</v>
      </c>
      <c r="E1060" s="28">
        <f>SUM(E1057:E1059)</f>
        <v>628729.66999999993</v>
      </c>
      <c r="F1060" s="50"/>
    </row>
    <row r="1061" spans="1:6" x14ac:dyDescent="0.25">
      <c r="A1061" s="50" t="s">
        <v>10</v>
      </c>
      <c r="B1061" s="19">
        <f>B1082+B1124+B1145+B1166+B1187+B1208+B1229+B1250+B1271+B1292+B1103+B1313</f>
        <v>1103</v>
      </c>
      <c r="C1061" s="19">
        <f t="shared" ref="C1061:D1061" si="139">C1082+C1124+C1145+C1166+C1187+C1208+C1229+C1250+C1271+C1292+C1103+C1313</f>
        <v>0</v>
      </c>
      <c r="D1061" s="19">
        <f t="shared" si="139"/>
        <v>7500</v>
      </c>
      <c r="E1061" s="27">
        <f t="shared" ref="E1061" si="140">E1082+E1124+E1145+E1166+E1187+E1208+E1229+E1250+E1271+E1292+E1103+E1313</f>
        <v>7500</v>
      </c>
      <c r="F1061" s="50"/>
    </row>
    <row r="1062" spans="1:6" x14ac:dyDescent="0.25">
      <c r="A1062" s="50" t="s">
        <v>11</v>
      </c>
      <c r="B1062" s="19">
        <f t="shared" ref="B1062:D1063" si="141">B1083+B1125+B1146+B1167+B1188+B1209+B1230+B1251+B1272+B1293+B1104+B1314</f>
        <v>9630</v>
      </c>
      <c r="C1062" s="19">
        <f t="shared" ref="C1062" si="142">C1083+C1125+C1146+C1167+C1188+C1209+C1230+C1251+C1272+C1293+C1104+C1314</f>
        <v>0</v>
      </c>
      <c r="D1062" s="19">
        <f t="shared" si="141"/>
        <v>43910</v>
      </c>
      <c r="E1062" s="27">
        <f t="shared" ref="E1062" si="143">E1083+E1125+E1146+E1167+E1188+E1209+E1230+E1251+E1272+E1293+E1104+E1314</f>
        <v>43910</v>
      </c>
      <c r="F1062" s="50"/>
    </row>
    <row r="1063" spans="1:6" x14ac:dyDescent="0.25">
      <c r="A1063" s="50" t="s">
        <v>12</v>
      </c>
      <c r="B1063" s="19">
        <f>B1084+B1126+B1147+B1168+B1189+B1210+B1231+B1252+B1273+B1294+B1105+B1315</f>
        <v>5583</v>
      </c>
      <c r="C1063" s="19">
        <f t="shared" ref="C1063" si="144">C1084+C1126+C1147+C1168+C1189+C1210+C1231+C1252+C1273+C1294+C1105+C1315</f>
        <v>0</v>
      </c>
      <c r="D1063" s="19">
        <f t="shared" si="141"/>
        <v>14700</v>
      </c>
      <c r="E1063" s="27">
        <f t="shared" ref="E1063" si="145">E1084+E1126+E1147+E1168+E1189+E1210+E1231+E1252+E1273+E1294+E1105+E1315</f>
        <v>14700</v>
      </c>
      <c r="F1063" s="50"/>
    </row>
    <row r="1064" spans="1:6" ht="15.6" x14ac:dyDescent="0.3">
      <c r="A1064" s="46" t="s">
        <v>13</v>
      </c>
      <c r="B1064" s="20">
        <f>SUM(B1061:B1063)</f>
        <v>16316</v>
      </c>
      <c r="C1064" s="20">
        <f t="shared" ref="C1064:D1064" si="146">SUM(C1061:C1063)</f>
        <v>0</v>
      </c>
      <c r="D1064" s="20">
        <f t="shared" si="146"/>
        <v>66110</v>
      </c>
      <c r="E1064" s="28">
        <f t="shared" ref="E1064" si="147">SUM(E1061:E1063)</f>
        <v>66110</v>
      </c>
      <c r="F1064" s="50"/>
    </row>
    <row r="1065" spans="1:6" x14ac:dyDescent="0.25">
      <c r="A1065" s="50" t="s">
        <v>14</v>
      </c>
      <c r="B1065" s="19">
        <f>B1086+B1128+B1149+B1170+B1191+B1212+B1233+B1254+B1275+B1296+B1107+B1317</f>
        <v>0</v>
      </c>
      <c r="C1065" s="19">
        <f t="shared" ref="C1065:D1065" si="148">C1086+C1128+C1149+C1170+C1191+C1212+C1233+C1254+C1275+C1296+C1107+C1317</f>
        <v>0</v>
      </c>
      <c r="D1065" s="19">
        <f t="shared" si="148"/>
        <v>0</v>
      </c>
      <c r="E1065" s="27">
        <f t="shared" ref="E1065" si="149">E1086+E1128+E1149+E1170+E1191+E1212+E1233+E1254+E1275+E1296+E1107+E1317</f>
        <v>0</v>
      </c>
      <c r="F1065" s="50"/>
    </row>
    <row r="1066" spans="1:6" x14ac:dyDescent="0.25">
      <c r="A1066" s="50" t="s">
        <v>15</v>
      </c>
      <c r="B1066" s="19">
        <f t="shared" ref="B1066:D1068" si="150">B1087+B1129+B1150+B1171+B1192+B1213+B1234+B1255+B1276+B1297+B1108+B1318</f>
        <v>0</v>
      </c>
      <c r="C1066" s="19">
        <f t="shared" ref="C1066" si="151">C1087+C1129+C1150+C1171+C1192+C1213+C1234+C1255+C1276+C1297+C1108+C1318</f>
        <v>0</v>
      </c>
      <c r="D1066" s="19">
        <f t="shared" si="150"/>
        <v>0</v>
      </c>
      <c r="E1066" s="27">
        <f t="shared" ref="E1066" si="152">E1087+E1129+E1150+E1171+E1192+E1213+E1234+E1255+E1276+E1297+E1108+E1318</f>
        <v>0</v>
      </c>
      <c r="F1066" s="50"/>
    </row>
    <row r="1067" spans="1:6" x14ac:dyDescent="0.25">
      <c r="A1067" s="50" t="s">
        <v>16</v>
      </c>
      <c r="B1067" s="19">
        <f t="shared" si="150"/>
        <v>0</v>
      </c>
      <c r="C1067" s="19">
        <f t="shared" ref="C1067" si="153">C1088+C1130+C1151+C1172+C1193+C1214+C1235+C1256+C1277+C1298+C1109+C1319</f>
        <v>0</v>
      </c>
      <c r="D1067" s="19">
        <f t="shared" si="150"/>
        <v>0</v>
      </c>
      <c r="E1067" s="27">
        <f t="shared" ref="E1067" si="154">E1088+E1130+E1151+E1172+E1193+E1214+E1235+E1256+E1277+E1298+E1109+E1319</f>
        <v>0</v>
      </c>
      <c r="F1067" s="50"/>
    </row>
    <row r="1068" spans="1:6" x14ac:dyDescent="0.25">
      <c r="A1068" s="50" t="s">
        <v>17</v>
      </c>
      <c r="B1068" s="19">
        <f t="shared" si="150"/>
        <v>0</v>
      </c>
      <c r="C1068" s="19">
        <f t="shared" ref="C1068" si="155">C1089+C1131+C1152+C1173+C1194+C1215+C1236+C1257+C1278+C1299+C1110+C1320</f>
        <v>0</v>
      </c>
      <c r="D1068" s="19">
        <f t="shared" si="150"/>
        <v>0</v>
      </c>
      <c r="E1068" s="27">
        <f t="shared" ref="E1068" si="156">E1089+E1131+E1152+E1173+E1194+E1215+E1236+E1257+E1278+E1299+E1110+E1320</f>
        <v>0</v>
      </c>
      <c r="F1068" s="50"/>
    </row>
    <row r="1069" spans="1:6" ht="15.6" x14ac:dyDescent="0.3">
      <c r="A1069" s="46" t="s">
        <v>18</v>
      </c>
      <c r="B1069" s="20">
        <f>SUM(B1065:B1068)</f>
        <v>0</v>
      </c>
      <c r="C1069" s="20">
        <f t="shared" ref="C1069:D1069" si="157">SUM(C1065:C1068)</f>
        <v>0</v>
      </c>
      <c r="D1069" s="20">
        <f t="shared" si="157"/>
        <v>0</v>
      </c>
      <c r="E1069" s="28">
        <f t="shared" ref="E1069" si="158">SUM(E1065:E1068)</f>
        <v>0</v>
      </c>
      <c r="F1069" s="50"/>
    </row>
    <row r="1070" spans="1:6" x14ac:dyDescent="0.25">
      <c r="A1070" s="50" t="s">
        <v>19</v>
      </c>
      <c r="B1070" s="19">
        <f>B1091+B1133+B1154+B1175+B1196+B1217+B1238+B1259+B1280+B1301+B1112+B1322</f>
        <v>3817</v>
      </c>
      <c r="C1070" s="19">
        <f t="shared" ref="C1070:D1070" si="159">C1091+C1133+C1154+C1175+C1196+C1217+C1238+C1259+C1280+C1301+C1112+C1322</f>
        <v>0</v>
      </c>
      <c r="D1070" s="19">
        <f t="shared" si="159"/>
        <v>8000</v>
      </c>
      <c r="E1070" s="27">
        <f t="shared" ref="E1070" si="160">E1091+E1133+E1154+E1175+E1196+E1217+E1238+E1259+E1280+E1301+E1112+E1322</f>
        <v>8000</v>
      </c>
      <c r="F1070" s="50"/>
    </row>
    <row r="1071" spans="1:6" x14ac:dyDescent="0.25">
      <c r="A1071" s="50" t="s">
        <v>20</v>
      </c>
      <c r="B1071" s="19">
        <f t="shared" ref="B1071:D1072" si="161">B1092+B1134+B1155+B1176+B1197+B1218+B1239+B1260+B1281+B1302+B1113+B1323</f>
        <v>0</v>
      </c>
      <c r="C1071" s="19">
        <f t="shared" ref="C1071" si="162">C1092+C1134+C1155+C1176+C1197+C1218+C1239+C1260+C1281+C1302+C1113+C1323</f>
        <v>0</v>
      </c>
      <c r="D1071" s="19">
        <f t="shared" si="161"/>
        <v>0</v>
      </c>
      <c r="E1071" s="27">
        <f t="shared" ref="E1071" si="163">E1092+E1134+E1155+E1176+E1197+E1218+E1239+E1260+E1281+E1302+E1113+E1323</f>
        <v>0</v>
      </c>
      <c r="F1071" s="50"/>
    </row>
    <row r="1072" spans="1:6" x14ac:dyDescent="0.25">
      <c r="A1072" s="50" t="s">
        <v>21</v>
      </c>
      <c r="B1072" s="19">
        <f t="shared" si="161"/>
        <v>0</v>
      </c>
      <c r="C1072" s="19">
        <f t="shared" ref="C1072" si="164">C1093+C1135+C1156+C1177+C1198+C1219+C1240+C1261+C1282+C1303+C1114+C1324</f>
        <v>0</v>
      </c>
      <c r="D1072" s="19">
        <f t="shared" si="161"/>
        <v>0</v>
      </c>
      <c r="E1072" s="27">
        <f t="shared" ref="E1072" si="165">E1093+E1135+E1156+E1177+E1198+E1219+E1240+E1261+E1282+E1303+E1114+E1324</f>
        <v>0</v>
      </c>
      <c r="F1072" s="50"/>
    </row>
    <row r="1073" spans="1:6" ht="15.6" x14ac:dyDescent="0.3">
      <c r="A1073" s="46" t="s">
        <v>22</v>
      </c>
      <c r="B1073" s="20">
        <f>SUM(B1070:B1072)</f>
        <v>3817</v>
      </c>
      <c r="C1073" s="20">
        <f t="shared" ref="C1073:D1073" si="166">SUM(C1070:C1072)</f>
        <v>0</v>
      </c>
      <c r="D1073" s="20">
        <f t="shared" si="166"/>
        <v>8000</v>
      </c>
      <c r="E1073" s="28">
        <f t="shared" ref="E1073" si="167">SUM(E1070:E1072)</f>
        <v>8000</v>
      </c>
      <c r="F1073" s="50"/>
    </row>
    <row r="1074" spans="1:6" ht="15.6" x14ac:dyDescent="0.3">
      <c r="A1074" s="51" t="s">
        <v>23</v>
      </c>
      <c r="B1074" s="20">
        <f>SUM(B1073,B1069,B1064,B1060)</f>
        <v>2596740</v>
      </c>
      <c r="C1074" s="20">
        <f t="shared" ref="C1074:D1074" si="168">SUM(C1073,C1069,C1064,C1060)</f>
        <v>1947874.33</v>
      </c>
      <c r="D1074" s="20">
        <f t="shared" si="168"/>
        <v>2650714</v>
      </c>
      <c r="E1074" s="28">
        <f t="shared" ref="E1074" si="169">SUM(E1073,E1069,E1064,E1060)</f>
        <v>702839.66999999993</v>
      </c>
      <c r="F1074" s="50"/>
    </row>
    <row r="1075" spans="1:6" ht="16.2" thickBot="1" x14ac:dyDescent="0.35">
      <c r="A1075" s="67" t="s">
        <v>24</v>
      </c>
      <c r="B1075" s="7"/>
      <c r="C1075" s="22"/>
      <c r="D1075" s="22"/>
      <c r="E1075" s="23"/>
      <c r="F1075" s="50"/>
    </row>
    <row r="1076" spans="1:6" ht="15.6" x14ac:dyDescent="0.3">
      <c r="A1076" s="59" t="s">
        <v>89</v>
      </c>
      <c r="B1076" s="47" t="s">
        <v>184</v>
      </c>
      <c r="C1076" s="48" t="s">
        <v>185</v>
      </c>
      <c r="D1076" s="48" t="s">
        <v>185</v>
      </c>
      <c r="E1076" s="49" t="s">
        <v>248</v>
      </c>
      <c r="F1076" s="50"/>
    </row>
    <row r="1077" spans="1:6" ht="15.6" x14ac:dyDescent="0.3">
      <c r="A1077" s="56" t="s">
        <v>90</v>
      </c>
      <c r="B1077" s="47" t="s">
        <v>244</v>
      </c>
      <c r="C1077" s="52" t="s">
        <v>244</v>
      </c>
      <c r="D1077" s="52" t="s">
        <v>247</v>
      </c>
      <c r="E1077" s="48" t="s">
        <v>244</v>
      </c>
      <c r="F1077" s="50"/>
    </row>
    <row r="1078" spans="1:6" x14ac:dyDescent="0.25">
      <c r="A1078" s="53" t="s">
        <v>6</v>
      </c>
      <c r="B1078" s="9">
        <v>121698</v>
      </c>
      <c r="C1078" s="9">
        <v>49328</v>
      </c>
      <c r="D1078" s="9">
        <v>121698</v>
      </c>
      <c r="E1078" s="25">
        <f>D1078-C1078</f>
        <v>72370</v>
      </c>
      <c r="F1078" s="50"/>
    </row>
    <row r="1079" spans="1:6" x14ac:dyDescent="0.25">
      <c r="A1079" s="50" t="s">
        <v>7</v>
      </c>
      <c r="B1079" s="9"/>
      <c r="C1079" s="9"/>
      <c r="D1079" s="9"/>
      <c r="E1079" s="25">
        <f>D1079-C1079</f>
        <v>0</v>
      </c>
      <c r="F1079" s="50"/>
    </row>
    <row r="1080" spans="1:6" x14ac:dyDescent="0.25">
      <c r="A1080" s="50" t="s">
        <v>8</v>
      </c>
      <c r="B1080" s="9">
        <v>48901</v>
      </c>
      <c r="C1080" s="9">
        <v>19731.2</v>
      </c>
      <c r="D1080" s="9">
        <v>48901</v>
      </c>
      <c r="E1080" s="25">
        <f>D1080-C1080</f>
        <v>29169.8</v>
      </c>
      <c r="F1080" s="50"/>
    </row>
    <row r="1081" spans="1:6" ht="15.6" x14ac:dyDescent="0.3">
      <c r="A1081" s="46" t="s">
        <v>9</v>
      </c>
      <c r="B1081" s="10">
        <f>SUM(B1078:B1080)</f>
        <v>170599</v>
      </c>
      <c r="C1081" s="10">
        <f>SUM(C1078:C1080)</f>
        <v>69059.199999999997</v>
      </c>
      <c r="D1081" s="10">
        <f>SUM(D1078:D1080)</f>
        <v>170599</v>
      </c>
      <c r="E1081" s="29">
        <f>SUM(E1078:E1080)</f>
        <v>101539.8</v>
      </c>
      <c r="F1081" s="50"/>
    </row>
    <row r="1082" spans="1:6" x14ac:dyDescent="0.25">
      <c r="A1082" s="50" t="s">
        <v>10</v>
      </c>
      <c r="B1082" s="9"/>
      <c r="C1082" s="9"/>
      <c r="D1082" s="9">
        <v>3000</v>
      </c>
      <c r="E1082" s="25">
        <f>D1082-C1082</f>
        <v>3000</v>
      </c>
      <c r="F1082" s="50"/>
    </row>
    <row r="1083" spans="1:6" x14ac:dyDescent="0.25">
      <c r="A1083" s="50" t="s">
        <v>11</v>
      </c>
      <c r="B1083" s="9"/>
      <c r="C1083" s="9"/>
      <c r="D1083" s="9"/>
      <c r="E1083" s="25">
        <f>D1083-C1083</f>
        <v>0</v>
      </c>
      <c r="F1083" s="50"/>
    </row>
    <row r="1084" spans="1:6" x14ac:dyDescent="0.25">
      <c r="A1084" s="50" t="s">
        <v>12</v>
      </c>
      <c r="B1084" s="9"/>
      <c r="C1084" s="9"/>
      <c r="D1084" s="9">
        <v>2000</v>
      </c>
      <c r="E1084" s="25">
        <f>D1084-C1084</f>
        <v>2000</v>
      </c>
      <c r="F1084" s="50"/>
    </row>
    <row r="1085" spans="1:6" ht="15.6" x14ac:dyDescent="0.3">
      <c r="A1085" s="46" t="s">
        <v>13</v>
      </c>
      <c r="B1085" s="10">
        <f>SUM(B1082:B1084)</f>
        <v>0</v>
      </c>
      <c r="C1085" s="10">
        <f>SUM(C1082:C1084)</f>
        <v>0</v>
      </c>
      <c r="D1085" s="10">
        <f>SUM(D1082:D1084)</f>
        <v>5000</v>
      </c>
      <c r="E1085" s="29">
        <f>SUM(E1082:E1084)</f>
        <v>5000</v>
      </c>
      <c r="F1085" s="50"/>
    </row>
    <row r="1086" spans="1:6" x14ac:dyDescent="0.25">
      <c r="A1086" s="50" t="s">
        <v>14</v>
      </c>
      <c r="B1086" s="9"/>
      <c r="C1086" s="9"/>
      <c r="D1086" s="9"/>
      <c r="E1086" s="25">
        <f>D1086-C1086</f>
        <v>0</v>
      </c>
      <c r="F1086" s="50"/>
    </row>
    <row r="1087" spans="1:6" x14ac:dyDescent="0.25">
      <c r="A1087" s="50" t="s">
        <v>15</v>
      </c>
      <c r="B1087" s="9"/>
      <c r="C1087" s="9"/>
      <c r="D1087" s="9"/>
      <c r="E1087" s="25">
        <f>D1087-C1087</f>
        <v>0</v>
      </c>
      <c r="F1087" s="50"/>
    </row>
    <row r="1088" spans="1:6" x14ac:dyDescent="0.25">
      <c r="A1088" s="50" t="s">
        <v>16</v>
      </c>
      <c r="B1088" s="9"/>
      <c r="C1088" s="9"/>
      <c r="D1088" s="9"/>
      <c r="E1088" s="25">
        <f>D1088-C1088</f>
        <v>0</v>
      </c>
      <c r="F1088" s="50"/>
    </row>
    <row r="1089" spans="1:6" x14ac:dyDescent="0.25">
      <c r="A1089" s="50" t="s">
        <v>17</v>
      </c>
      <c r="B1089" s="9"/>
      <c r="C1089" s="9"/>
      <c r="D1089" s="9"/>
      <c r="E1089" s="25">
        <f>D1089-C1089</f>
        <v>0</v>
      </c>
      <c r="F1089" s="50"/>
    </row>
    <row r="1090" spans="1:6" ht="15.6" x14ac:dyDescent="0.3">
      <c r="A1090" s="46" t="s">
        <v>18</v>
      </c>
      <c r="B1090" s="10">
        <f>SUM(B1086:B1089)</f>
        <v>0</v>
      </c>
      <c r="C1090" s="10">
        <f>SUM(C1086:C1089)</f>
        <v>0</v>
      </c>
      <c r="D1090" s="10">
        <f>SUM(D1086:D1089)</f>
        <v>0</v>
      </c>
      <c r="E1090" s="29">
        <f>SUM(E1086:E1089)</f>
        <v>0</v>
      </c>
      <c r="F1090" s="50"/>
    </row>
    <row r="1091" spans="1:6" x14ac:dyDescent="0.25">
      <c r="A1091" s="50" t="s">
        <v>19</v>
      </c>
      <c r="B1091" s="9"/>
      <c r="C1091" s="9"/>
      <c r="D1091" s="9">
        <v>3000</v>
      </c>
      <c r="E1091" s="25">
        <f>D1091-C1091</f>
        <v>3000</v>
      </c>
      <c r="F1091" s="50"/>
    </row>
    <row r="1092" spans="1:6" x14ac:dyDescent="0.25">
      <c r="A1092" s="50" t="s">
        <v>20</v>
      </c>
      <c r="B1092" s="9"/>
      <c r="C1092" s="9"/>
      <c r="D1092" s="9"/>
      <c r="E1092" s="25">
        <f>D1092-C1092</f>
        <v>0</v>
      </c>
      <c r="F1092" s="50"/>
    </row>
    <row r="1093" spans="1:6" x14ac:dyDescent="0.25">
      <c r="A1093" s="50" t="s">
        <v>21</v>
      </c>
      <c r="B1093" s="9"/>
      <c r="C1093" s="9"/>
      <c r="D1093" s="9"/>
      <c r="E1093" s="25">
        <f>D1093-C1093</f>
        <v>0</v>
      </c>
      <c r="F1093" s="50"/>
    </row>
    <row r="1094" spans="1:6" ht="15.6" x14ac:dyDescent="0.3">
      <c r="A1094" s="46" t="s">
        <v>22</v>
      </c>
      <c r="B1094" s="10">
        <f>SUM(B1091:B1093)</f>
        <v>0</v>
      </c>
      <c r="C1094" s="10">
        <f>SUM(C1091:C1093)</f>
        <v>0</v>
      </c>
      <c r="D1094" s="10">
        <f>SUM(D1091:D1093)</f>
        <v>3000</v>
      </c>
      <c r="E1094" s="31">
        <f>SUM(E1091:E1093)</f>
        <v>3000</v>
      </c>
      <c r="F1094" s="50"/>
    </row>
    <row r="1095" spans="1:6" ht="15.6" x14ac:dyDescent="0.3">
      <c r="A1095" s="51" t="s">
        <v>23</v>
      </c>
      <c r="B1095" s="10">
        <f>B1081+B1085+B1090+B1094</f>
        <v>170599</v>
      </c>
      <c r="C1095" s="10">
        <f>C1081+C1085+C1090+C1094</f>
        <v>69059.199999999997</v>
      </c>
      <c r="D1095" s="10">
        <f>D1081+D1085+D1090+D1094</f>
        <v>178599</v>
      </c>
      <c r="E1095" s="30">
        <f>E1081+E1085+E1090+E1094</f>
        <v>109539.8</v>
      </c>
      <c r="F1095" s="50"/>
    </row>
    <row r="1096" spans="1:6" ht="16.2" thickBot="1" x14ac:dyDescent="0.35">
      <c r="A1096" s="67" t="s">
        <v>24</v>
      </c>
      <c r="B1096" s="7"/>
      <c r="C1096" s="22"/>
      <c r="D1096" s="22"/>
      <c r="E1096" s="23"/>
      <c r="F1096" s="50"/>
    </row>
    <row r="1097" spans="1:6" ht="15.6" x14ac:dyDescent="0.3">
      <c r="A1097" s="59" t="s">
        <v>196</v>
      </c>
      <c r="B1097" s="47" t="s">
        <v>184</v>
      </c>
      <c r="C1097" s="48" t="s">
        <v>185</v>
      </c>
      <c r="D1097" s="48" t="s">
        <v>185</v>
      </c>
      <c r="E1097" s="49" t="s">
        <v>248</v>
      </c>
      <c r="F1097" s="50"/>
    </row>
    <row r="1098" spans="1:6" ht="15.6" x14ac:dyDescent="0.3">
      <c r="A1098" s="56" t="s">
        <v>195</v>
      </c>
      <c r="B1098" s="47" t="s">
        <v>244</v>
      </c>
      <c r="C1098" s="52" t="s">
        <v>244</v>
      </c>
      <c r="D1098" s="52" t="s">
        <v>247</v>
      </c>
      <c r="E1098" s="48" t="s">
        <v>244</v>
      </c>
      <c r="F1098" s="50"/>
    </row>
    <row r="1099" spans="1:6" x14ac:dyDescent="0.25">
      <c r="A1099" s="53" t="s">
        <v>6</v>
      </c>
      <c r="B1099" s="9">
        <v>85</v>
      </c>
      <c r="C1099" s="9"/>
      <c r="D1099" s="9">
        <v>85</v>
      </c>
      <c r="E1099" s="25">
        <f>D1099-C1099</f>
        <v>85</v>
      </c>
      <c r="F1099" s="50"/>
    </row>
    <row r="1100" spans="1:6" x14ac:dyDescent="0.25">
      <c r="A1100" s="50" t="s">
        <v>7</v>
      </c>
      <c r="B1100" s="9"/>
      <c r="C1100" s="9"/>
      <c r="D1100" s="9"/>
      <c r="E1100" s="25">
        <f>D1100-C1100</f>
        <v>0</v>
      </c>
      <c r="F1100" s="50"/>
    </row>
    <row r="1101" spans="1:6" x14ac:dyDescent="0.25">
      <c r="A1101" s="50" t="s">
        <v>8</v>
      </c>
      <c r="B1101" s="9">
        <v>35</v>
      </c>
      <c r="C1101" s="9"/>
      <c r="D1101" s="9">
        <v>35</v>
      </c>
      <c r="E1101" s="25">
        <f>D1101-C1101</f>
        <v>35</v>
      </c>
      <c r="F1101" s="50"/>
    </row>
    <row r="1102" spans="1:6" ht="15.6" x14ac:dyDescent="0.3">
      <c r="A1102" s="46" t="s">
        <v>9</v>
      </c>
      <c r="B1102" s="10">
        <f>SUM(B1099:B1101)</f>
        <v>120</v>
      </c>
      <c r="C1102" s="10">
        <f>SUM(C1099:C1101)</f>
        <v>0</v>
      </c>
      <c r="D1102" s="10">
        <f>SUM(D1099:D1101)</f>
        <v>120</v>
      </c>
      <c r="E1102" s="29">
        <f>SUM(E1099:E1101)</f>
        <v>120</v>
      </c>
      <c r="F1102" s="50"/>
    </row>
    <row r="1103" spans="1:6" x14ac:dyDescent="0.25">
      <c r="A1103" s="50" t="s">
        <v>10</v>
      </c>
      <c r="B1103" s="9">
        <v>1103</v>
      </c>
      <c r="C1103" s="9"/>
      <c r="D1103" s="9"/>
      <c r="E1103" s="25">
        <f>D1103-C1103</f>
        <v>0</v>
      </c>
      <c r="F1103" s="50"/>
    </row>
    <row r="1104" spans="1:6" x14ac:dyDescent="0.25">
      <c r="A1104" s="50" t="s">
        <v>11</v>
      </c>
      <c r="B1104" s="9">
        <v>7750</v>
      </c>
      <c r="C1104" s="9"/>
      <c r="D1104" s="9">
        <v>9000</v>
      </c>
      <c r="E1104" s="25">
        <f>D1104-C1104</f>
        <v>9000</v>
      </c>
      <c r="F1104" s="50"/>
    </row>
    <row r="1105" spans="1:6" x14ac:dyDescent="0.25">
      <c r="A1105" s="50" t="s">
        <v>12</v>
      </c>
      <c r="B1105" s="9">
        <v>3070</v>
      </c>
      <c r="C1105" s="9"/>
      <c r="D1105" s="9">
        <v>2500</v>
      </c>
      <c r="E1105" s="25">
        <f>D1105-C1105</f>
        <v>2500</v>
      </c>
      <c r="F1105" s="50"/>
    </row>
    <row r="1106" spans="1:6" ht="15.6" x14ac:dyDescent="0.3">
      <c r="A1106" s="46" t="s">
        <v>13</v>
      </c>
      <c r="B1106" s="10">
        <f>SUM(B1103:B1105)</f>
        <v>11923</v>
      </c>
      <c r="C1106" s="10">
        <f>SUM(C1103:C1105)</f>
        <v>0</v>
      </c>
      <c r="D1106" s="10">
        <f>SUM(D1103:D1105)</f>
        <v>11500</v>
      </c>
      <c r="E1106" s="29">
        <f>SUM(E1103:E1105)</f>
        <v>11500</v>
      </c>
      <c r="F1106" s="50"/>
    </row>
    <row r="1107" spans="1:6" x14ac:dyDescent="0.25">
      <c r="A1107" s="50" t="s">
        <v>14</v>
      </c>
      <c r="B1107" s="9"/>
      <c r="C1107" s="9"/>
      <c r="D1107" s="9"/>
      <c r="E1107" s="25">
        <f>D1107-C1107</f>
        <v>0</v>
      </c>
      <c r="F1107" s="50"/>
    </row>
    <row r="1108" spans="1:6" x14ac:dyDescent="0.25">
      <c r="A1108" s="50" t="s">
        <v>15</v>
      </c>
      <c r="B1108" s="9"/>
      <c r="C1108" s="9"/>
      <c r="D1108" s="9"/>
      <c r="E1108" s="25">
        <f>D1108-C1108</f>
        <v>0</v>
      </c>
      <c r="F1108" s="50"/>
    </row>
    <row r="1109" spans="1:6" x14ac:dyDescent="0.25">
      <c r="A1109" s="50" t="s">
        <v>16</v>
      </c>
      <c r="B1109" s="9"/>
      <c r="C1109" s="9"/>
      <c r="D1109" s="9"/>
      <c r="E1109" s="25">
        <f>D1109-C1109</f>
        <v>0</v>
      </c>
      <c r="F1109" s="50"/>
    </row>
    <row r="1110" spans="1:6" x14ac:dyDescent="0.25">
      <c r="A1110" s="50" t="s">
        <v>17</v>
      </c>
      <c r="B1110" s="9"/>
      <c r="C1110" s="9"/>
      <c r="D1110" s="9"/>
      <c r="E1110" s="25">
        <f>D1110-C1110</f>
        <v>0</v>
      </c>
      <c r="F1110" s="50"/>
    </row>
    <row r="1111" spans="1:6" ht="15.6" x14ac:dyDescent="0.3">
      <c r="A1111" s="46" t="s">
        <v>18</v>
      </c>
      <c r="B1111" s="10">
        <f>SUM(B1107:B1110)</f>
        <v>0</v>
      </c>
      <c r="C1111" s="10">
        <f>SUM(C1107:C1110)</f>
        <v>0</v>
      </c>
      <c r="D1111" s="10">
        <f>SUM(D1107:D1110)</f>
        <v>0</v>
      </c>
      <c r="E1111" s="29">
        <f>SUM(E1107:E1110)</f>
        <v>0</v>
      </c>
      <c r="F1111" s="50"/>
    </row>
    <row r="1112" spans="1:6" x14ac:dyDescent="0.25">
      <c r="A1112" s="50" t="s">
        <v>19</v>
      </c>
      <c r="B1112" s="9">
        <v>371</v>
      </c>
      <c r="C1112" s="9"/>
      <c r="D1112" s="9"/>
      <c r="E1112" s="25">
        <f>D1112-C1112</f>
        <v>0</v>
      </c>
      <c r="F1112" s="50"/>
    </row>
    <row r="1113" spans="1:6" x14ac:dyDescent="0.25">
      <c r="A1113" s="50" t="s">
        <v>20</v>
      </c>
      <c r="B1113" s="9"/>
      <c r="C1113" s="9"/>
      <c r="D1113" s="9"/>
      <c r="E1113" s="25">
        <f>D1113-C1113</f>
        <v>0</v>
      </c>
      <c r="F1113" s="50"/>
    </row>
    <row r="1114" spans="1:6" x14ac:dyDescent="0.25">
      <c r="A1114" s="50" t="s">
        <v>21</v>
      </c>
      <c r="B1114" s="9"/>
      <c r="C1114" s="9"/>
      <c r="D1114" s="9"/>
      <c r="E1114" s="25">
        <f>D1114-C1114</f>
        <v>0</v>
      </c>
      <c r="F1114" s="50"/>
    </row>
    <row r="1115" spans="1:6" ht="15.6" x14ac:dyDescent="0.3">
      <c r="A1115" s="46" t="s">
        <v>22</v>
      </c>
      <c r="B1115" s="10">
        <f>SUM(B1112:B1114)</f>
        <v>371</v>
      </c>
      <c r="C1115" s="10">
        <f>SUM(C1112:C1114)</f>
        <v>0</v>
      </c>
      <c r="D1115" s="10">
        <f>SUM(D1112:D1114)</f>
        <v>0</v>
      </c>
      <c r="E1115" s="31">
        <f>SUM(E1112:E1114)</f>
        <v>0</v>
      </c>
      <c r="F1115" s="50"/>
    </row>
    <row r="1116" spans="1:6" ht="15.6" x14ac:dyDescent="0.3">
      <c r="A1116" s="51" t="s">
        <v>23</v>
      </c>
      <c r="B1116" s="10">
        <f>B1102+B1106+B1111+B1115</f>
        <v>12414</v>
      </c>
      <c r="C1116" s="10">
        <f>C1102+C1106+C1111+C1115</f>
        <v>0</v>
      </c>
      <c r="D1116" s="10">
        <f>D1102+D1106+D1111+D1115</f>
        <v>11620</v>
      </c>
      <c r="E1116" s="30">
        <f>E1102+E1106+E1111+E1115</f>
        <v>11620</v>
      </c>
      <c r="F1116" s="50"/>
    </row>
    <row r="1117" spans="1:6" ht="16.2" thickBot="1" x14ac:dyDescent="0.35">
      <c r="A1117" s="67" t="s">
        <v>24</v>
      </c>
      <c r="B1117" s="7"/>
      <c r="C1117" s="22"/>
      <c r="D1117" s="22"/>
      <c r="E1117" s="23"/>
      <c r="F1117" s="50"/>
    </row>
    <row r="1118" spans="1:6" ht="15.6" x14ac:dyDescent="0.3">
      <c r="A1118" s="59" t="s">
        <v>91</v>
      </c>
      <c r="B1118" s="47" t="s">
        <v>184</v>
      </c>
      <c r="C1118" s="48" t="s">
        <v>185</v>
      </c>
      <c r="D1118" s="48" t="s">
        <v>185</v>
      </c>
      <c r="E1118" s="49" t="s">
        <v>248</v>
      </c>
      <c r="F1118" s="50"/>
    </row>
    <row r="1119" spans="1:6" ht="15.6" x14ac:dyDescent="0.3">
      <c r="A1119" s="56" t="s">
        <v>92</v>
      </c>
      <c r="B1119" s="47" t="s">
        <v>244</v>
      </c>
      <c r="C1119" s="52" t="s">
        <v>244</v>
      </c>
      <c r="D1119" s="52" t="s">
        <v>247</v>
      </c>
      <c r="E1119" s="48" t="s">
        <v>244</v>
      </c>
      <c r="F1119" s="50"/>
    </row>
    <row r="1120" spans="1:6" x14ac:dyDescent="0.25">
      <c r="A1120" s="53" t="s">
        <v>6</v>
      </c>
      <c r="B1120" s="9">
        <v>94170</v>
      </c>
      <c r="C1120" s="9">
        <v>140400</v>
      </c>
      <c r="D1120" s="9">
        <v>94170</v>
      </c>
      <c r="E1120" s="25">
        <f>D1120-C1120</f>
        <v>-46230</v>
      </c>
      <c r="F1120" s="50"/>
    </row>
    <row r="1121" spans="1:6" x14ac:dyDescent="0.25">
      <c r="A1121" s="50" t="s">
        <v>7</v>
      </c>
      <c r="B1121" s="9"/>
      <c r="C1121" s="9"/>
      <c r="D1121" s="9"/>
      <c r="E1121" s="25">
        <f>D1121-C1121</f>
        <v>0</v>
      </c>
      <c r="F1121" s="50"/>
    </row>
    <row r="1122" spans="1:6" x14ac:dyDescent="0.25">
      <c r="A1122" s="50" t="s">
        <v>8</v>
      </c>
      <c r="B1122" s="9">
        <v>12511</v>
      </c>
      <c r="C1122" s="9">
        <v>38710.6</v>
      </c>
      <c r="D1122" s="9">
        <v>12511</v>
      </c>
      <c r="E1122" s="25">
        <f>D1122-C1122</f>
        <v>-26199.599999999999</v>
      </c>
      <c r="F1122" s="50"/>
    </row>
    <row r="1123" spans="1:6" ht="15.6" x14ac:dyDescent="0.3">
      <c r="A1123" s="46" t="s">
        <v>9</v>
      </c>
      <c r="B1123" s="10">
        <f>SUM(B1120:B1122)</f>
        <v>106681</v>
      </c>
      <c r="C1123" s="10">
        <f>SUM(C1120:C1122)</f>
        <v>179110.6</v>
      </c>
      <c r="D1123" s="10">
        <f>SUM(D1120:D1122)</f>
        <v>106681</v>
      </c>
      <c r="E1123" s="29">
        <f>SUM(E1120:E1122)</f>
        <v>-72429.600000000006</v>
      </c>
      <c r="F1123" s="50"/>
    </row>
    <row r="1124" spans="1:6" x14ac:dyDescent="0.25">
      <c r="A1124" s="50" t="s">
        <v>10</v>
      </c>
      <c r="B1124" s="9"/>
      <c r="C1124" s="9"/>
      <c r="D1124" s="9"/>
      <c r="E1124" s="25">
        <f>D1124-C1124</f>
        <v>0</v>
      </c>
      <c r="F1124" s="50"/>
    </row>
    <row r="1125" spans="1:6" x14ac:dyDescent="0.25">
      <c r="A1125" s="50" t="s">
        <v>11</v>
      </c>
      <c r="B1125" s="9"/>
      <c r="C1125" s="9"/>
      <c r="D1125" s="9"/>
      <c r="E1125" s="25">
        <f>D1125-C1125</f>
        <v>0</v>
      </c>
      <c r="F1125" s="50"/>
    </row>
    <row r="1126" spans="1:6" x14ac:dyDescent="0.25">
      <c r="A1126" s="50" t="s">
        <v>12</v>
      </c>
      <c r="B1126" s="9"/>
      <c r="C1126" s="9"/>
      <c r="D1126" s="9"/>
      <c r="E1126" s="25">
        <f>D1126-C1126</f>
        <v>0</v>
      </c>
      <c r="F1126" s="50"/>
    </row>
    <row r="1127" spans="1:6" ht="15.6" x14ac:dyDescent="0.3">
      <c r="A1127" s="46" t="s">
        <v>13</v>
      </c>
      <c r="B1127" s="10">
        <f>SUM(B1124:B1126)</f>
        <v>0</v>
      </c>
      <c r="C1127" s="10">
        <f>SUM(C1124:C1126)</f>
        <v>0</v>
      </c>
      <c r="D1127" s="10">
        <f>SUM(D1124:D1126)</f>
        <v>0</v>
      </c>
      <c r="E1127" s="29">
        <f>SUM(E1124:E1126)</f>
        <v>0</v>
      </c>
      <c r="F1127" s="50"/>
    </row>
    <row r="1128" spans="1:6" x14ac:dyDescent="0.25">
      <c r="A1128" s="50" t="s">
        <v>14</v>
      </c>
      <c r="B1128" s="9"/>
      <c r="C1128" s="9"/>
      <c r="D1128" s="9"/>
      <c r="E1128" s="25">
        <f>D1128-C1128</f>
        <v>0</v>
      </c>
      <c r="F1128" s="50"/>
    </row>
    <row r="1129" spans="1:6" x14ac:dyDescent="0.25">
      <c r="A1129" s="50" t="s">
        <v>15</v>
      </c>
      <c r="B1129" s="9"/>
      <c r="C1129" s="9"/>
      <c r="D1129" s="9"/>
      <c r="E1129" s="25">
        <f>D1129-C1129</f>
        <v>0</v>
      </c>
      <c r="F1129" s="50"/>
    </row>
    <row r="1130" spans="1:6" x14ac:dyDescent="0.25">
      <c r="A1130" s="50" t="s">
        <v>16</v>
      </c>
      <c r="B1130" s="9"/>
      <c r="C1130" s="9"/>
      <c r="D1130" s="9"/>
      <c r="E1130" s="25">
        <f>D1130-C1130</f>
        <v>0</v>
      </c>
      <c r="F1130" s="50"/>
    </row>
    <row r="1131" spans="1:6" x14ac:dyDescent="0.25">
      <c r="A1131" s="50" t="s">
        <v>17</v>
      </c>
      <c r="B1131" s="9"/>
      <c r="C1131" s="9"/>
      <c r="D1131" s="9"/>
      <c r="E1131" s="25">
        <f>D1131-C1131</f>
        <v>0</v>
      </c>
      <c r="F1131" s="50"/>
    </row>
    <row r="1132" spans="1:6" ht="15.6" x14ac:dyDescent="0.3">
      <c r="A1132" s="46" t="s">
        <v>18</v>
      </c>
      <c r="B1132" s="10">
        <f>SUM(B1128:B1131)</f>
        <v>0</v>
      </c>
      <c r="C1132" s="10">
        <f>SUM(C1128:C1131)</f>
        <v>0</v>
      </c>
      <c r="D1132" s="10">
        <f>SUM(D1128:D1131)</f>
        <v>0</v>
      </c>
      <c r="E1132" s="29">
        <f>SUM(E1128:E1131)</f>
        <v>0</v>
      </c>
      <c r="F1132" s="50"/>
    </row>
    <row r="1133" spans="1:6" x14ac:dyDescent="0.25">
      <c r="A1133" s="50" t="s">
        <v>19</v>
      </c>
      <c r="B1133" s="9"/>
      <c r="C1133" s="9"/>
      <c r="D1133" s="9"/>
      <c r="E1133" s="25">
        <f>D1133-C1133</f>
        <v>0</v>
      </c>
      <c r="F1133" s="50"/>
    </row>
    <row r="1134" spans="1:6" x14ac:dyDescent="0.25">
      <c r="A1134" s="50" t="s">
        <v>20</v>
      </c>
      <c r="B1134" s="9"/>
      <c r="C1134" s="9"/>
      <c r="D1134" s="9"/>
      <c r="E1134" s="25">
        <f>D1134-C1134</f>
        <v>0</v>
      </c>
      <c r="F1134" s="50"/>
    </row>
    <row r="1135" spans="1:6" x14ac:dyDescent="0.25">
      <c r="A1135" s="50" t="s">
        <v>21</v>
      </c>
      <c r="B1135" s="9"/>
      <c r="C1135" s="9"/>
      <c r="D1135" s="9"/>
      <c r="E1135" s="25">
        <f>D1135-C1135</f>
        <v>0</v>
      </c>
      <c r="F1135" s="50"/>
    </row>
    <row r="1136" spans="1:6" ht="15.6" x14ac:dyDescent="0.3">
      <c r="A1136" s="46" t="s">
        <v>22</v>
      </c>
      <c r="B1136" s="10">
        <f>SUM(B1133:B1135)</f>
        <v>0</v>
      </c>
      <c r="C1136" s="10">
        <f>SUM(C1133:C1135)</f>
        <v>0</v>
      </c>
      <c r="D1136" s="10">
        <f>SUM(D1133:D1135)</f>
        <v>0</v>
      </c>
      <c r="E1136" s="31">
        <f>SUM(E1133:E1135)</f>
        <v>0</v>
      </c>
      <c r="F1136" s="50"/>
    </row>
    <row r="1137" spans="1:6" ht="15.6" x14ac:dyDescent="0.3">
      <c r="A1137" s="51" t="s">
        <v>23</v>
      </c>
      <c r="B1137" s="10">
        <f>B1123+B1127+B1132+B1136</f>
        <v>106681</v>
      </c>
      <c r="C1137" s="10">
        <f>C1123+C1127+C1132+C1136</f>
        <v>179110.6</v>
      </c>
      <c r="D1137" s="10">
        <f>D1123+D1127+D1132+D1136</f>
        <v>106681</v>
      </c>
      <c r="E1137" s="30">
        <f>E1123+E1127+E1132+E1136</f>
        <v>-72429.600000000006</v>
      </c>
      <c r="F1137" s="50"/>
    </row>
    <row r="1138" spans="1:6" ht="16.2" thickBot="1" x14ac:dyDescent="0.35">
      <c r="A1138" s="67" t="s">
        <v>24</v>
      </c>
      <c r="B1138" s="7"/>
      <c r="C1138" s="22"/>
      <c r="D1138" s="22"/>
      <c r="E1138" s="23"/>
      <c r="F1138" s="50"/>
    </row>
    <row r="1139" spans="1:6" ht="15.6" x14ac:dyDescent="0.3">
      <c r="A1139" s="59" t="s">
        <v>93</v>
      </c>
      <c r="B1139" s="47" t="s">
        <v>184</v>
      </c>
      <c r="C1139" s="48" t="s">
        <v>185</v>
      </c>
      <c r="D1139" s="48" t="s">
        <v>185</v>
      </c>
      <c r="E1139" s="49" t="s">
        <v>248</v>
      </c>
      <c r="F1139" s="50"/>
    </row>
    <row r="1140" spans="1:6" ht="15.6" x14ac:dyDescent="0.3">
      <c r="A1140" s="56" t="s">
        <v>94</v>
      </c>
      <c r="B1140" s="47" t="s">
        <v>244</v>
      </c>
      <c r="C1140" s="52" t="s">
        <v>244</v>
      </c>
      <c r="D1140" s="52" t="s">
        <v>247</v>
      </c>
      <c r="E1140" s="48" t="s">
        <v>244</v>
      </c>
      <c r="F1140" s="50"/>
    </row>
    <row r="1141" spans="1:6" x14ac:dyDescent="0.25">
      <c r="A1141" s="53" t="s">
        <v>6</v>
      </c>
      <c r="B1141" s="9">
        <v>131281</v>
      </c>
      <c r="C1141" s="9">
        <v>102368</v>
      </c>
      <c r="D1141" s="9">
        <v>131281</v>
      </c>
      <c r="E1141" s="25">
        <f>D1141-C1141</f>
        <v>28913</v>
      </c>
      <c r="F1141" s="50"/>
    </row>
    <row r="1142" spans="1:6" x14ac:dyDescent="0.25">
      <c r="A1142" s="50" t="s">
        <v>7</v>
      </c>
      <c r="B1142" s="9"/>
      <c r="C1142" s="9"/>
      <c r="D1142" s="9"/>
      <c r="E1142" s="25">
        <f>D1142-C1142</f>
        <v>0</v>
      </c>
      <c r="F1142" s="50"/>
    </row>
    <row r="1143" spans="1:6" x14ac:dyDescent="0.25">
      <c r="A1143" s="50" t="s">
        <v>8</v>
      </c>
      <c r="B1143" s="9">
        <v>45516</v>
      </c>
      <c r="C1143" s="9">
        <v>40947.199999999997</v>
      </c>
      <c r="D1143" s="9">
        <v>45516</v>
      </c>
      <c r="E1143" s="25">
        <f>D1143-C1143</f>
        <v>4568.8000000000029</v>
      </c>
      <c r="F1143" s="50"/>
    </row>
    <row r="1144" spans="1:6" ht="15.6" x14ac:dyDescent="0.3">
      <c r="A1144" s="46" t="s">
        <v>9</v>
      </c>
      <c r="B1144" s="10">
        <f>SUM(B1141:B1143)</f>
        <v>176797</v>
      </c>
      <c r="C1144" s="10">
        <f>SUM(C1141:C1143)</f>
        <v>143315.20000000001</v>
      </c>
      <c r="D1144" s="10">
        <f>SUM(D1141:D1143)</f>
        <v>176797</v>
      </c>
      <c r="E1144" s="29">
        <f>SUM(E1141:E1143)</f>
        <v>33481.800000000003</v>
      </c>
      <c r="F1144" s="50"/>
    </row>
    <row r="1145" spans="1:6" x14ac:dyDescent="0.25">
      <c r="A1145" s="50" t="s">
        <v>10</v>
      </c>
      <c r="B1145" s="9"/>
      <c r="C1145" s="9"/>
      <c r="D1145" s="9"/>
      <c r="E1145" s="25">
        <f>D1145-C1145</f>
        <v>0</v>
      </c>
      <c r="F1145" s="50"/>
    </row>
    <row r="1146" spans="1:6" x14ac:dyDescent="0.25">
      <c r="A1146" s="50" t="s">
        <v>11</v>
      </c>
      <c r="B1146" s="9"/>
      <c r="C1146" s="9"/>
      <c r="D1146" s="9"/>
      <c r="E1146" s="25">
        <f>D1146-C1146</f>
        <v>0</v>
      </c>
      <c r="F1146" s="50"/>
    </row>
    <row r="1147" spans="1:6" x14ac:dyDescent="0.25">
      <c r="A1147" s="50" t="s">
        <v>12</v>
      </c>
      <c r="B1147" s="9">
        <v>0</v>
      </c>
      <c r="C1147" s="9"/>
      <c r="D1147" s="9"/>
      <c r="E1147" s="25">
        <f>D1147-C1147</f>
        <v>0</v>
      </c>
      <c r="F1147" s="50"/>
    </row>
    <row r="1148" spans="1:6" ht="15.6" x14ac:dyDescent="0.3">
      <c r="A1148" s="46" t="s">
        <v>13</v>
      </c>
      <c r="B1148" s="10">
        <f>SUM(B1145:B1147)</f>
        <v>0</v>
      </c>
      <c r="C1148" s="10">
        <f>SUM(C1145:C1147)</f>
        <v>0</v>
      </c>
      <c r="D1148" s="10">
        <f>SUM(D1145:D1147)</f>
        <v>0</v>
      </c>
      <c r="E1148" s="29">
        <f>SUM(E1145:E1147)</f>
        <v>0</v>
      </c>
      <c r="F1148" s="50"/>
    </row>
    <row r="1149" spans="1:6" x14ac:dyDescent="0.25">
      <c r="A1149" s="50" t="s">
        <v>14</v>
      </c>
      <c r="B1149" s="9"/>
      <c r="C1149" s="9"/>
      <c r="D1149" s="9"/>
      <c r="E1149" s="25">
        <f>D1149-C1149</f>
        <v>0</v>
      </c>
      <c r="F1149" s="50"/>
    </row>
    <row r="1150" spans="1:6" x14ac:dyDescent="0.25">
      <c r="A1150" s="50" t="s">
        <v>15</v>
      </c>
      <c r="B1150" s="9"/>
      <c r="C1150" s="9"/>
      <c r="D1150" s="9"/>
      <c r="E1150" s="25">
        <f>D1150-C1150</f>
        <v>0</v>
      </c>
      <c r="F1150" s="50"/>
    </row>
    <row r="1151" spans="1:6" x14ac:dyDescent="0.25">
      <c r="A1151" s="50" t="s">
        <v>16</v>
      </c>
      <c r="B1151" s="9"/>
      <c r="C1151" s="9"/>
      <c r="D1151" s="9"/>
      <c r="E1151" s="25">
        <f>D1151-C1151</f>
        <v>0</v>
      </c>
      <c r="F1151" s="50"/>
    </row>
    <row r="1152" spans="1:6" x14ac:dyDescent="0.25">
      <c r="A1152" s="50" t="s">
        <v>17</v>
      </c>
      <c r="B1152" s="9"/>
      <c r="C1152" s="9"/>
      <c r="D1152" s="9"/>
      <c r="E1152" s="25">
        <f>D1152-C1152</f>
        <v>0</v>
      </c>
      <c r="F1152" s="50"/>
    </row>
    <row r="1153" spans="1:6" ht="15.6" x14ac:dyDescent="0.3">
      <c r="A1153" s="46" t="s">
        <v>18</v>
      </c>
      <c r="B1153" s="10">
        <f>SUM(B1149:B1152)</f>
        <v>0</v>
      </c>
      <c r="C1153" s="10">
        <f>SUM(C1149:C1152)</f>
        <v>0</v>
      </c>
      <c r="D1153" s="10">
        <f>SUM(D1149:D1152)</f>
        <v>0</v>
      </c>
      <c r="E1153" s="29">
        <f>SUM(E1149:E1152)</f>
        <v>0</v>
      </c>
      <c r="F1153" s="50"/>
    </row>
    <row r="1154" spans="1:6" x14ac:dyDescent="0.25">
      <c r="A1154" s="50" t="s">
        <v>19</v>
      </c>
      <c r="B1154" s="9"/>
      <c r="C1154" s="9"/>
      <c r="D1154" s="9"/>
      <c r="E1154" s="25">
        <f>D1154-C1154</f>
        <v>0</v>
      </c>
      <c r="F1154" s="50"/>
    </row>
    <row r="1155" spans="1:6" x14ac:dyDescent="0.25">
      <c r="A1155" s="50" t="s">
        <v>20</v>
      </c>
      <c r="B1155" s="9"/>
      <c r="C1155" s="9"/>
      <c r="D1155" s="9"/>
      <c r="E1155" s="25">
        <f>D1155-C1155</f>
        <v>0</v>
      </c>
      <c r="F1155" s="50"/>
    </row>
    <row r="1156" spans="1:6" x14ac:dyDescent="0.25">
      <c r="A1156" s="50" t="s">
        <v>21</v>
      </c>
      <c r="B1156" s="9"/>
      <c r="C1156" s="9"/>
      <c r="D1156" s="9"/>
      <c r="E1156" s="25">
        <f>D1156-C1156</f>
        <v>0</v>
      </c>
      <c r="F1156" s="50"/>
    </row>
    <row r="1157" spans="1:6" ht="15.6" x14ac:dyDescent="0.3">
      <c r="A1157" s="46" t="s">
        <v>22</v>
      </c>
      <c r="B1157" s="10">
        <f>SUM(B1154:B1156)</f>
        <v>0</v>
      </c>
      <c r="C1157" s="10">
        <f>SUM(C1154:C1156)</f>
        <v>0</v>
      </c>
      <c r="D1157" s="10">
        <f>SUM(D1154:D1156)</f>
        <v>0</v>
      </c>
      <c r="E1157" s="31">
        <f>SUM(E1154:E1156)</f>
        <v>0</v>
      </c>
      <c r="F1157" s="50"/>
    </row>
    <row r="1158" spans="1:6" ht="15.6" x14ac:dyDescent="0.3">
      <c r="A1158" s="51" t="s">
        <v>23</v>
      </c>
      <c r="B1158" s="10">
        <f>B1144+B1148+B1153+B1157</f>
        <v>176797</v>
      </c>
      <c r="C1158" s="10">
        <f>C1144+C1148+C1153+C1157</f>
        <v>143315.20000000001</v>
      </c>
      <c r="D1158" s="10">
        <f>D1144+D1148+D1153+D1157</f>
        <v>176797</v>
      </c>
      <c r="E1158" s="30">
        <f>E1144+E1148+E1153+E1157</f>
        <v>33481.800000000003</v>
      </c>
      <c r="F1158" s="50"/>
    </row>
    <row r="1159" spans="1:6" ht="16.2" thickBot="1" x14ac:dyDescent="0.35">
      <c r="A1159" s="67" t="s">
        <v>24</v>
      </c>
      <c r="B1159" s="7"/>
      <c r="C1159" s="22"/>
      <c r="D1159" s="22"/>
      <c r="E1159" s="23"/>
      <c r="F1159" s="50"/>
    </row>
    <row r="1160" spans="1:6" ht="15.6" x14ac:dyDescent="0.3">
      <c r="A1160" s="59" t="s">
        <v>95</v>
      </c>
      <c r="B1160" s="47" t="s">
        <v>184</v>
      </c>
      <c r="C1160" s="48" t="s">
        <v>185</v>
      </c>
      <c r="D1160" s="48" t="s">
        <v>185</v>
      </c>
      <c r="E1160" s="49" t="s">
        <v>248</v>
      </c>
      <c r="F1160" s="50"/>
    </row>
    <row r="1161" spans="1:6" ht="15.6" x14ac:dyDescent="0.3">
      <c r="A1161" s="56" t="s">
        <v>96</v>
      </c>
      <c r="B1161" s="47" t="s">
        <v>244</v>
      </c>
      <c r="C1161" s="52" t="s">
        <v>244</v>
      </c>
      <c r="D1161" s="52" t="s">
        <v>247</v>
      </c>
      <c r="E1161" s="48" t="s">
        <v>244</v>
      </c>
      <c r="F1161" s="50"/>
    </row>
    <row r="1162" spans="1:6" x14ac:dyDescent="0.25">
      <c r="A1162" s="53" t="s">
        <v>6</v>
      </c>
      <c r="B1162" s="9">
        <v>98781</v>
      </c>
      <c r="C1162" s="9">
        <v>98656</v>
      </c>
      <c r="D1162" s="9">
        <v>98781</v>
      </c>
      <c r="E1162" s="25">
        <f>D1162-C1162</f>
        <v>125</v>
      </c>
      <c r="F1162" s="50"/>
    </row>
    <row r="1163" spans="1:6" x14ac:dyDescent="0.25">
      <c r="A1163" s="50" t="s">
        <v>7</v>
      </c>
      <c r="B1163" s="9"/>
      <c r="C1163" s="9"/>
      <c r="D1163" s="9"/>
      <c r="E1163" s="25">
        <f>D1163-C1163</f>
        <v>0</v>
      </c>
      <c r="F1163" s="50"/>
    </row>
    <row r="1164" spans="1:6" x14ac:dyDescent="0.25">
      <c r="A1164" s="50" t="s">
        <v>8</v>
      </c>
      <c r="B1164" s="9">
        <v>37206</v>
      </c>
      <c r="C1164" s="9">
        <v>39462.400000000001</v>
      </c>
      <c r="D1164" s="9">
        <v>37206</v>
      </c>
      <c r="E1164" s="25">
        <f>D1164-C1164</f>
        <v>-2256.4000000000015</v>
      </c>
      <c r="F1164" s="50"/>
    </row>
    <row r="1165" spans="1:6" ht="15.6" x14ac:dyDescent="0.3">
      <c r="A1165" s="46" t="s">
        <v>9</v>
      </c>
      <c r="B1165" s="10">
        <f>SUM(B1162:B1164)</f>
        <v>135987</v>
      </c>
      <c r="C1165" s="10">
        <f>SUM(C1162:C1164)</f>
        <v>138118.39999999999</v>
      </c>
      <c r="D1165" s="10">
        <f>SUM(D1162:D1164)</f>
        <v>135987</v>
      </c>
      <c r="E1165" s="29">
        <f>SUM(E1162:E1164)</f>
        <v>-2131.4000000000015</v>
      </c>
      <c r="F1165" s="50"/>
    </row>
    <row r="1166" spans="1:6" x14ac:dyDescent="0.25">
      <c r="A1166" s="50" t="s">
        <v>10</v>
      </c>
      <c r="B1166" s="9"/>
      <c r="C1166" s="9"/>
      <c r="D1166" s="9">
        <v>0</v>
      </c>
      <c r="E1166" s="25">
        <f>D1166-C1166</f>
        <v>0</v>
      </c>
      <c r="F1166" s="50"/>
    </row>
    <row r="1167" spans="1:6" x14ac:dyDescent="0.25">
      <c r="A1167" s="50" t="s">
        <v>11</v>
      </c>
      <c r="B1167" s="9">
        <v>1110</v>
      </c>
      <c r="C1167" s="9"/>
      <c r="D1167" s="9">
        <v>13410</v>
      </c>
      <c r="E1167" s="25">
        <f>D1167-C1167</f>
        <v>13410</v>
      </c>
      <c r="F1167" s="50"/>
    </row>
    <row r="1168" spans="1:6" x14ac:dyDescent="0.25">
      <c r="A1168" s="50" t="s">
        <v>12</v>
      </c>
      <c r="B1168" s="9">
        <v>1454</v>
      </c>
      <c r="C1168" s="9"/>
      <c r="D1168" s="9">
        <v>5000</v>
      </c>
      <c r="E1168" s="25">
        <f>D1168-C1168</f>
        <v>5000</v>
      </c>
      <c r="F1168" s="50"/>
    </row>
    <row r="1169" spans="1:6" ht="15.6" x14ac:dyDescent="0.3">
      <c r="A1169" s="46" t="s">
        <v>13</v>
      </c>
      <c r="B1169" s="10">
        <f>SUM(B1166:B1168)</f>
        <v>2564</v>
      </c>
      <c r="C1169" s="10">
        <f>SUM(C1166:C1168)</f>
        <v>0</v>
      </c>
      <c r="D1169" s="10">
        <f>SUM(D1166:D1168)</f>
        <v>18410</v>
      </c>
      <c r="E1169" s="29">
        <f>SUM(E1166:E1168)</f>
        <v>18410</v>
      </c>
      <c r="F1169" s="50"/>
    </row>
    <row r="1170" spans="1:6" x14ac:dyDescent="0.25">
      <c r="A1170" s="50" t="s">
        <v>14</v>
      </c>
      <c r="B1170" s="9"/>
      <c r="C1170" s="9"/>
      <c r="D1170" s="9"/>
      <c r="E1170" s="25">
        <f>D1170-C1170</f>
        <v>0</v>
      </c>
      <c r="F1170" s="50"/>
    </row>
    <row r="1171" spans="1:6" x14ac:dyDescent="0.25">
      <c r="A1171" s="50" t="s">
        <v>15</v>
      </c>
      <c r="B1171" s="9"/>
      <c r="C1171" s="9"/>
      <c r="D1171" s="9"/>
      <c r="E1171" s="25">
        <f>D1171-C1171</f>
        <v>0</v>
      </c>
      <c r="F1171" s="50"/>
    </row>
    <row r="1172" spans="1:6" x14ac:dyDescent="0.25">
      <c r="A1172" s="50" t="s">
        <v>16</v>
      </c>
      <c r="B1172" s="9"/>
      <c r="C1172" s="9"/>
      <c r="D1172" s="9"/>
      <c r="E1172" s="25">
        <f>D1172-C1172</f>
        <v>0</v>
      </c>
      <c r="F1172" s="50"/>
    </row>
    <row r="1173" spans="1:6" x14ac:dyDescent="0.25">
      <c r="A1173" s="50" t="s">
        <v>17</v>
      </c>
      <c r="B1173" s="9"/>
      <c r="C1173" s="9"/>
      <c r="D1173" s="9"/>
      <c r="E1173" s="25">
        <f>D1173-C1173</f>
        <v>0</v>
      </c>
      <c r="F1173" s="50"/>
    </row>
    <row r="1174" spans="1:6" ht="15.6" x14ac:dyDescent="0.3">
      <c r="A1174" s="46" t="s">
        <v>18</v>
      </c>
      <c r="B1174" s="10">
        <f>SUM(B1170:B1173)</f>
        <v>0</v>
      </c>
      <c r="C1174" s="10">
        <f>SUM(C1170:C1173)</f>
        <v>0</v>
      </c>
      <c r="D1174" s="10">
        <f>SUM(D1170:D1173)</f>
        <v>0</v>
      </c>
      <c r="E1174" s="29">
        <f>SUM(E1170:E1173)</f>
        <v>0</v>
      </c>
      <c r="F1174" s="50"/>
    </row>
    <row r="1175" spans="1:6" x14ac:dyDescent="0.25">
      <c r="A1175" s="50" t="s">
        <v>19</v>
      </c>
      <c r="B1175" s="9">
        <v>3446</v>
      </c>
      <c r="C1175" s="9"/>
      <c r="D1175" s="9">
        <v>5000</v>
      </c>
      <c r="E1175" s="25">
        <f>D1175-C1175</f>
        <v>5000</v>
      </c>
      <c r="F1175" s="50"/>
    </row>
    <row r="1176" spans="1:6" x14ac:dyDescent="0.25">
      <c r="A1176" s="50" t="s">
        <v>20</v>
      </c>
      <c r="B1176" s="9"/>
      <c r="C1176" s="9"/>
      <c r="D1176" s="9"/>
      <c r="E1176" s="25">
        <f>D1176-C1176</f>
        <v>0</v>
      </c>
      <c r="F1176" s="50"/>
    </row>
    <row r="1177" spans="1:6" x14ac:dyDescent="0.25">
      <c r="A1177" s="50" t="s">
        <v>21</v>
      </c>
      <c r="B1177" s="9"/>
      <c r="C1177" s="9"/>
      <c r="D1177" s="9"/>
      <c r="E1177" s="25">
        <f>D1177-C1177</f>
        <v>0</v>
      </c>
      <c r="F1177" s="50"/>
    </row>
    <row r="1178" spans="1:6" ht="15.6" x14ac:dyDescent="0.3">
      <c r="A1178" s="46" t="s">
        <v>22</v>
      </c>
      <c r="B1178" s="10">
        <f>SUM(B1175:B1177)</f>
        <v>3446</v>
      </c>
      <c r="C1178" s="10">
        <f>SUM(C1175:C1177)</f>
        <v>0</v>
      </c>
      <c r="D1178" s="10">
        <f>SUM(D1175:D1177)</f>
        <v>5000</v>
      </c>
      <c r="E1178" s="31">
        <f>SUM(E1175:E1177)</f>
        <v>5000</v>
      </c>
      <c r="F1178" s="50"/>
    </row>
    <row r="1179" spans="1:6" ht="15.6" x14ac:dyDescent="0.3">
      <c r="A1179" s="51" t="s">
        <v>23</v>
      </c>
      <c r="B1179" s="10">
        <f>B1165+B1169+B1174+B1178</f>
        <v>141997</v>
      </c>
      <c r="C1179" s="10">
        <f>C1165+C1169+C1174+C1178</f>
        <v>138118.39999999999</v>
      </c>
      <c r="D1179" s="10">
        <f>D1165+D1169+D1174+D1178</f>
        <v>159397</v>
      </c>
      <c r="E1179" s="30">
        <f>E1165+E1169+E1174+E1178</f>
        <v>21278.6</v>
      </c>
      <c r="F1179" s="50"/>
    </row>
    <row r="1180" spans="1:6" ht="16.2" thickBot="1" x14ac:dyDescent="0.35">
      <c r="A1180" s="67" t="s">
        <v>24</v>
      </c>
      <c r="B1180" s="7"/>
      <c r="C1180" s="22"/>
      <c r="D1180" s="22"/>
      <c r="E1180" s="23"/>
      <c r="F1180" s="50"/>
    </row>
    <row r="1181" spans="1:6" ht="15.6" x14ac:dyDescent="0.3">
      <c r="A1181" s="59" t="s">
        <v>97</v>
      </c>
      <c r="B1181" s="47" t="s">
        <v>184</v>
      </c>
      <c r="C1181" s="48" t="s">
        <v>185</v>
      </c>
      <c r="D1181" s="48" t="s">
        <v>185</v>
      </c>
      <c r="E1181" s="49" t="s">
        <v>248</v>
      </c>
      <c r="F1181" s="50"/>
    </row>
    <row r="1182" spans="1:6" ht="15.6" x14ac:dyDescent="0.3">
      <c r="A1182" s="56" t="s">
        <v>98</v>
      </c>
      <c r="B1182" s="47" t="s">
        <v>244</v>
      </c>
      <c r="C1182" s="52" t="s">
        <v>244</v>
      </c>
      <c r="D1182" s="52" t="s">
        <v>247</v>
      </c>
      <c r="E1182" s="48" t="s">
        <v>244</v>
      </c>
      <c r="F1182" s="50"/>
    </row>
    <row r="1183" spans="1:6" x14ac:dyDescent="0.25">
      <c r="A1183" s="50" t="s">
        <v>6</v>
      </c>
      <c r="B1183" s="9">
        <v>122447</v>
      </c>
      <c r="C1183" s="9">
        <v>102368</v>
      </c>
      <c r="D1183" s="9">
        <v>122447</v>
      </c>
      <c r="E1183" s="25">
        <f>D1183-C1183</f>
        <v>20079</v>
      </c>
      <c r="F1183" s="50"/>
    </row>
    <row r="1184" spans="1:6" x14ac:dyDescent="0.25">
      <c r="A1184" s="50" t="s">
        <v>7</v>
      </c>
      <c r="B1184" s="9"/>
      <c r="C1184" s="9"/>
      <c r="D1184" s="9"/>
      <c r="E1184" s="25">
        <f>D1184-C1184</f>
        <v>0</v>
      </c>
      <c r="F1184" s="50"/>
    </row>
    <row r="1185" spans="1:6" x14ac:dyDescent="0.25">
      <c r="A1185" s="50" t="s">
        <v>8</v>
      </c>
      <c r="B1185" s="9">
        <v>44368</v>
      </c>
      <c r="C1185" s="9">
        <v>40947.199999999997</v>
      </c>
      <c r="D1185" s="9">
        <v>44368</v>
      </c>
      <c r="E1185" s="25">
        <f>D1185-C1185</f>
        <v>3420.8000000000029</v>
      </c>
      <c r="F1185" s="50"/>
    </row>
    <row r="1186" spans="1:6" ht="15.6" x14ac:dyDescent="0.3">
      <c r="A1186" s="46" t="s">
        <v>9</v>
      </c>
      <c r="B1186" s="10">
        <f>SUM(B1183:B1185)</f>
        <v>166815</v>
      </c>
      <c r="C1186" s="10">
        <f>SUM(C1183:C1185)</f>
        <v>143315.20000000001</v>
      </c>
      <c r="D1186" s="10">
        <f>SUM(D1183:D1185)</f>
        <v>166815</v>
      </c>
      <c r="E1186" s="29">
        <f>SUM(E1183:E1185)</f>
        <v>23499.800000000003</v>
      </c>
      <c r="F1186" s="50"/>
    </row>
    <row r="1187" spans="1:6" x14ac:dyDescent="0.25">
      <c r="A1187" s="50" t="s">
        <v>10</v>
      </c>
      <c r="B1187" s="9"/>
      <c r="C1187" s="9"/>
      <c r="D1187" s="9"/>
      <c r="E1187" s="25">
        <f>D1187-C1187</f>
        <v>0</v>
      </c>
      <c r="F1187" s="50"/>
    </row>
    <row r="1188" spans="1:6" x14ac:dyDescent="0.25">
      <c r="A1188" s="50" t="s">
        <v>11</v>
      </c>
      <c r="B1188" s="9">
        <v>635</v>
      </c>
      <c r="C1188" s="9"/>
      <c r="D1188" s="9">
        <v>8500</v>
      </c>
      <c r="E1188" s="25">
        <f>D1188-C1188</f>
        <v>8500</v>
      </c>
      <c r="F1188" s="50"/>
    </row>
    <row r="1189" spans="1:6" x14ac:dyDescent="0.25">
      <c r="A1189" s="50" t="s">
        <v>12</v>
      </c>
      <c r="B1189" s="9">
        <v>198</v>
      </c>
      <c r="C1189" s="9"/>
      <c r="D1189" s="9">
        <v>4000</v>
      </c>
      <c r="E1189" s="25">
        <f>D1189-C1189</f>
        <v>4000</v>
      </c>
      <c r="F1189" s="50"/>
    </row>
    <row r="1190" spans="1:6" ht="15.6" x14ac:dyDescent="0.3">
      <c r="A1190" s="46" t="s">
        <v>13</v>
      </c>
      <c r="B1190" s="10">
        <f>SUM(B1187:B1189)</f>
        <v>833</v>
      </c>
      <c r="C1190" s="10">
        <f>SUM(C1187:C1189)</f>
        <v>0</v>
      </c>
      <c r="D1190" s="10">
        <f>SUM(D1187:D1189)</f>
        <v>12500</v>
      </c>
      <c r="E1190" s="29">
        <f>SUM(E1187:E1189)</f>
        <v>12500</v>
      </c>
      <c r="F1190" s="50"/>
    </row>
    <row r="1191" spans="1:6" x14ac:dyDescent="0.25">
      <c r="A1191" s="50" t="s">
        <v>14</v>
      </c>
      <c r="B1191" s="9"/>
      <c r="C1191" s="9"/>
      <c r="D1191" s="9"/>
      <c r="E1191" s="25">
        <f>D1191-C1191</f>
        <v>0</v>
      </c>
      <c r="F1191" s="50"/>
    </row>
    <row r="1192" spans="1:6" x14ac:dyDescent="0.25">
      <c r="A1192" s="50" t="s">
        <v>15</v>
      </c>
      <c r="B1192" s="9"/>
      <c r="C1192" s="9"/>
      <c r="D1192" s="9"/>
      <c r="E1192" s="25">
        <f>D1192-C1192</f>
        <v>0</v>
      </c>
      <c r="F1192" s="50"/>
    </row>
    <row r="1193" spans="1:6" x14ac:dyDescent="0.25">
      <c r="A1193" s="50" t="s">
        <v>16</v>
      </c>
      <c r="B1193" s="9"/>
      <c r="C1193" s="9"/>
      <c r="D1193" s="9"/>
      <c r="E1193" s="25">
        <f>D1193-C1193</f>
        <v>0</v>
      </c>
      <c r="F1193" s="50"/>
    </row>
    <row r="1194" spans="1:6" x14ac:dyDescent="0.25">
      <c r="A1194" s="50" t="s">
        <v>17</v>
      </c>
      <c r="B1194" s="9"/>
      <c r="C1194" s="9"/>
      <c r="D1194" s="9"/>
      <c r="E1194" s="25">
        <f>D1194-C1194</f>
        <v>0</v>
      </c>
      <c r="F1194" s="50"/>
    </row>
    <row r="1195" spans="1:6" ht="15.6" x14ac:dyDescent="0.3">
      <c r="A1195" s="46" t="s">
        <v>18</v>
      </c>
      <c r="B1195" s="10">
        <f>SUM(B1191:B1194)</f>
        <v>0</v>
      </c>
      <c r="C1195" s="10">
        <f>SUM(C1191:C1194)</f>
        <v>0</v>
      </c>
      <c r="D1195" s="10">
        <f>SUM(D1191:D1194)</f>
        <v>0</v>
      </c>
      <c r="E1195" s="29">
        <f>SUM(E1191:E1194)</f>
        <v>0</v>
      </c>
      <c r="F1195" s="50"/>
    </row>
    <row r="1196" spans="1:6" x14ac:dyDescent="0.25">
      <c r="A1196" s="50" t="s">
        <v>19</v>
      </c>
      <c r="B1196" s="9"/>
      <c r="C1196" s="9"/>
      <c r="D1196" s="9"/>
      <c r="E1196" s="25">
        <f>D1196-C1196</f>
        <v>0</v>
      </c>
      <c r="F1196" s="50"/>
    </row>
    <row r="1197" spans="1:6" x14ac:dyDescent="0.25">
      <c r="A1197" s="50" t="s">
        <v>20</v>
      </c>
      <c r="B1197" s="9"/>
      <c r="C1197" s="9"/>
      <c r="D1197" s="9"/>
      <c r="E1197" s="25">
        <f>D1197-C1197</f>
        <v>0</v>
      </c>
      <c r="F1197" s="50"/>
    </row>
    <row r="1198" spans="1:6" x14ac:dyDescent="0.25">
      <c r="A1198" s="50" t="s">
        <v>21</v>
      </c>
      <c r="B1198" s="9"/>
      <c r="C1198" s="9"/>
      <c r="D1198" s="9"/>
      <c r="E1198" s="25">
        <f>D1198-C1198</f>
        <v>0</v>
      </c>
      <c r="F1198" s="50"/>
    </row>
    <row r="1199" spans="1:6" ht="15.6" x14ac:dyDescent="0.3">
      <c r="A1199" s="46" t="s">
        <v>22</v>
      </c>
      <c r="B1199" s="10">
        <f>SUM(B1196:B1198)</f>
        <v>0</v>
      </c>
      <c r="C1199" s="10">
        <f>SUM(C1196:C1198)</f>
        <v>0</v>
      </c>
      <c r="D1199" s="10">
        <f>SUM(D1196:D1198)</f>
        <v>0</v>
      </c>
      <c r="E1199" s="31">
        <f>SUM(E1196:E1198)</f>
        <v>0</v>
      </c>
      <c r="F1199" s="50"/>
    </row>
    <row r="1200" spans="1:6" ht="15.6" x14ac:dyDescent="0.3">
      <c r="A1200" s="46" t="s">
        <v>23</v>
      </c>
      <c r="B1200" s="10">
        <f>B1186+B1190+B1195+B1199</f>
        <v>167648</v>
      </c>
      <c r="C1200" s="10">
        <f>C1186+C1190+C1195+C1199</f>
        <v>143315.20000000001</v>
      </c>
      <c r="D1200" s="10">
        <f>D1186+D1190+D1195+D1199</f>
        <v>179315</v>
      </c>
      <c r="E1200" s="30">
        <f>E1186+E1190+E1195+E1199</f>
        <v>35999.800000000003</v>
      </c>
      <c r="F1200" s="50"/>
    </row>
    <row r="1201" spans="1:6" ht="16.2" thickBot="1" x14ac:dyDescent="0.35">
      <c r="A1201" s="67" t="s">
        <v>24</v>
      </c>
      <c r="B1201" s="7"/>
      <c r="C1201" s="22"/>
      <c r="D1201" s="22"/>
      <c r="E1201" s="23"/>
      <c r="F1201" s="50"/>
    </row>
    <row r="1202" spans="1:6" ht="15.6" x14ac:dyDescent="0.3">
      <c r="A1202" s="59" t="s">
        <v>99</v>
      </c>
      <c r="B1202" s="47" t="s">
        <v>184</v>
      </c>
      <c r="C1202" s="48" t="s">
        <v>185</v>
      </c>
      <c r="D1202" s="48" t="s">
        <v>185</v>
      </c>
      <c r="E1202" s="49" t="s">
        <v>248</v>
      </c>
      <c r="F1202" s="50"/>
    </row>
    <row r="1203" spans="1:6" ht="15.6" x14ac:dyDescent="0.3">
      <c r="A1203" s="56" t="s">
        <v>100</v>
      </c>
      <c r="B1203" s="47" t="s">
        <v>244</v>
      </c>
      <c r="C1203" s="52" t="s">
        <v>244</v>
      </c>
      <c r="D1203" s="52" t="s">
        <v>247</v>
      </c>
      <c r="E1203" s="48" t="s">
        <v>244</v>
      </c>
      <c r="F1203" s="50"/>
    </row>
    <row r="1204" spans="1:6" x14ac:dyDescent="0.25">
      <c r="A1204" s="50" t="s">
        <v>6</v>
      </c>
      <c r="B1204" s="9">
        <v>87994</v>
      </c>
      <c r="C1204" s="9">
        <v>49328</v>
      </c>
      <c r="D1204" s="9">
        <v>87994</v>
      </c>
      <c r="E1204" s="25">
        <f>D1204-C1204</f>
        <v>38666</v>
      </c>
      <c r="F1204" s="50"/>
    </row>
    <row r="1205" spans="1:6" x14ac:dyDescent="0.25">
      <c r="A1205" s="50" t="s">
        <v>7</v>
      </c>
      <c r="B1205" s="9"/>
      <c r="C1205" s="9"/>
      <c r="D1205" s="9"/>
      <c r="E1205" s="25">
        <f>D1205-C1205</f>
        <v>0</v>
      </c>
      <c r="F1205" s="50"/>
    </row>
    <row r="1206" spans="1:6" x14ac:dyDescent="0.25">
      <c r="A1206" s="50" t="s">
        <v>8</v>
      </c>
      <c r="B1206" s="9">
        <v>32782</v>
      </c>
      <c r="C1206" s="9">
        <v>19731.2</v>
      </c>
      <c r="D1206" s="9">
        <v>32782</v>
      </c>
      <c r="E1206" s="25">
        <f>D1206-C1206</f>
        <v>13050.8</v>
      </c>
      <c r="F1206" s="50"/>
    </row>
    <row r="1207" spans="1:6" ht="15.6" x14ac:dyDescent="0.3">
      <c r="A1207" s="46" t="s">
        <v>9</v>
      </c>
      <c r="B1207" s="10">
        <f>SUM(B1204:B1206)</f>
        <v>120776</v>
      </c>
      <c r="C1207" s="10">
        <f>SUM(C1204:C1206)</f>
        <v>69059.199999999997</v>
      </c>
      <c r="D1207" s="10">
        <f>SUM(D1204:D1206)</f>
        <v>120776</v>
      </c>
      <c r="E1207" s="29">
        <f>SUM(E1204:E1206)</f>
        <v>51716.800000000003</v>
      </c>
      <c r="F1207" s="50"/>
    </row>
    <row r="1208" spans="1:6" x14ac:dyDescent="0.25">
      <c r="A1208" s="50" t="s">
        <v>10</v>
      </c>
      <c r="B1208" s="9"/>
      <c r="C1208" s="9"/>
      <c r="D1208" s="9"/>
      <c r="E1208" s="25">
        <f>D1208-C1208</f>
        <v>0</v>
      </c>
      <c r="F1208" s="50"/>
    </row>
    <row r="1209" spans="1:6" x14ac:dyDescent="0.25">
      <c r="A1209" s="50" t="s">
        <v>11</v>
      </c>
      <c r="B1209" s="9">
        <v>0</v>
      </c>
      <c r="C1209" s="9"/>
      <c r="D1209" s="9">
        <v>1500</v>
      </c>
      <c r="E1209" s="25">
        <f>D1209-C1209</f>
        <v>1500</v>
      </c>
      <c r="F1209" s="50"/>
    </row>
    <row r="1210" spans="1:6" x14ac:dyDescent="0.25">
      <c r="A1210" s="50" t="s">
        <v>12</v>
      </c>
      <c r="B1210" s="9"/>
      <c r="C1210" s="9"/>
      <c r="D1210" s="9"/>
      <c r="E1210" s="25">
        <f>D1210-C1210</f>
        <v>0</v>
      </c>
      <c r="F1210" s="50"/>
    </row>
    <row r="1211" spans="1:6" ht="15.6" x14ac:dyDescent="0.3">
      <c r="A1211" s="46" t="s">
        <v>13</v>
      </c>
      <c r="B1211" s="10">
        <f>SUM(B1208:B1210)</f>
        <v>0</v>
      </c>
      <c r="C1211" s="10">
        <f>SUM(C1208:C1210)</f>
        <v>0</v>
      </c>
      <c r="D1211" s="10">
        <f>SUM(D1208:D1210)</f>
        <v>1500</v>
      </c>
      <c r="E1211" s="29">
        <f>SUM(E1208:E1210)</f>
        <v>1500</v>
      </c>
      <c r="F1211" s="50"/>
    </row>
    <row r="1212" spans="1:6" x14ac:dyDescent="0.25">
      <c r="A1212" s="50" t="s">
        <v>14</v>
      </c>
      <c r="B1212" s="9"/>
      <c r="C1212" s="9"/>
      <c r="D1212" s="9"/>
      <c r="E1212" s="25">
        <f>D1212-C1212</f>
        <v>0</v>
      </c>
      <c r="F1212" s="50"/>
    </row>
    <row r="1213" spans="1:6" x14ac:dyDescent="0.25">
      <c r="A1213" s="50" t="s">
        <v>15</v>
      </c>
      <c r="B1213" s="9"/>
      <c r="C1213" s="9"/>
      <c r="D1213" s="9"/>
      <c r="E1213" s="25">
        <f>D1213-C1213</f>
        <v>0</v>
      </c>
      <c r="F1213" s="50"/>
    </row>
    <row r="1214" spans="1:6" x14ac:dyDescent="0.25">
      <c r="A1214" s="50" t="s">
        <v>16</v>
      </c>
      <c r="B1214" s="9"/>
      <c r="C1214" s="9"/>
      <c r="D1214" s="9"/>
      <c r="E1214" s="25">
        <f>D1214-C1214</f>
        <v>0</v>
      </c>
      <c r="F1214" s="50"/>
    </row>
    <row r="1215" spans="1:6" x14ac:dyDescent="0.25">
      <c r="A1215" s="50" t="s">
        <v>17</v>
      </c>
      <c r="B1215" s="9"/>
      <c r="C1215" s="9"/>
      <c r="D1215" s="9"/>
      <c r="E1215" s="25">
        <f>D1215-C1215</f>
        <v>0</v>
      </c>
      <c r="F1215" s="50"/>
    </row>
    <row r="1216" spans="1:6" ht="15.6" x14ac:dyDescent="0.3">
      <c r="A1216" s="46" t="s">
        <v>18</v>
      </c>
      <c r="B1216" s="10">
        <f>SUM(B1212:B1215)</f>
        <v>0</v>
      </c>
      <c r="C1216" s="10">
        <f>SUM(C1212:C1215)</f>
        <v>0</v>
      </c>
      <c r="D1216" s="10">
        <f>SUM(D1212:D1215)</f>
        <v>0</v>
      </c>
      <c r="E1216" s="29">
        <f>SUM(E1212:E1215)</f>
        <v>0</v>
      </c>
      <c r="F1216" s="50"/>
    </row>
    <row r="1217" spans="1:6" x14ac:dyDescent="0.25">
      <c r="A1217" s="50" t="s">
        <v>19</v>
      </c>
      <c r="B1217" s="9"/>
      <c r="C1217" s="9"/>
      <c r="D1217" s="9"/>
      <c r="E1217" s="25">
        <f>D1217-C1217</f>
        <v>0</v>
      </c>
      <c r="F1217" s="50"/>
    </row>
    <row r="1218" spans="1:6" x14ac:dyDescent="0.25">
      <c r="A1218" s="50" t="s">
        <v>20</v>
      </c>
      <c r="B1218" s="9"/>
      <c r="C1218" s="9"/>
      <c r="D1218" s="9"/>
      <c r="E1218" s="25">
        <f>D1218-C1218</f>
        <v>0</v>
      </c>
      <c r="F1218" s="50"/>
    </row>
    <row r="1219" spans="1:6" x14ac:dyDescent="0.25">
      <c r="A1219" s="50" t="s">
        <v>21</v>
      </c>
      <c r="B1219" s="9"/>
      <c r="C1219" s="9"/>
      <c r="D1219" s="9"/>
      <c r="E1219" s="25">
        <f>D1219-C1219</f>
        <v>0</v>
      </c>
      <c r="F1219" s="50"/>
    </row>
    <row r="1220" spans="1:6" ht="15.6" x14ac:dyDescent="0.3">
      <c r="A1220" s="46" t="s">
        <v>22</v>
      </c>
      <c r="B1220" s="10">
        <f>SUM(B1217:B1219)</f>
        <v>0</v>
      </c>
      <c r="C1220" s="10">
        <f>SUM(C1217:C1219)</f>
        <v>0</v>
      </c>
      <c r="D1220" s="10">
        <f>SUM(D1217:D1219)</f>
        <v>0</v>
      </c>
      <c r="E1220" s="31">
        <f>SUM(E1217:E1219)</f>
        <v>0</v>
      </c>
      <c r="F1220" s="50"/>
    </row>
    <row r="1221" spans="1:6" ht="15.6" x14ac:dyDescent="0.3">
      <c r="A1221" s="58" t="s">
        <v>23</v>
      </c>
      <c r="B1221" s="10">
        <f>B1207+B1211+B1216+B1220</f>
        <v>120776</v>
      </c>
      <c r="C1221" s="10">
        <f>C1207+C1211+C1216+C1220</f>
        <v>69059.199999999997</v>
      </c>
      <c r="D1221" s="10">
        <f>D1207+D1211+D1216+D1220</f>
        <v>122276</v>
      </c>
      <c r="E1221" s="30">
        <f>E1207+E1211+E1216+E1220</f>
        <v>53216.800000000003</v>
      </c>
      <c r="F1221" s="50"/>
    </row>
    <row r="1222" spans="1:6" ht="16.2" thickBot="1" x14ac:dyDescent="0.35">
      <c r="A1222" s="67" t="s">
        <v>24</v>
      </c>
      <c r="B1222" s="7"/>
      <c r="C1222" s="22"/>
      <c r="D1222" s="22"/>
      <c r="E1222" s="23"/>
      <c r="F1222" s="50"/>
    </row>
    <row r="1223" spans="1:6" ht="15.6" x14ac:dyDescent="0.3">
      <c r="A1223" s="59" t="s">
        <v>103</v>
      </c>
      <c r="B1223" s="47" t="s">
        <v>184</v>
      </c>
      <c r="C1223" s="48" t="s">
        <v>185</v>
      </c>
      <c r="D1223" s="48" t="s">
        <v>185</v>
      </c>
      <c r="E1223" s="49" t="s">
        <v>248</v>
      </c>
      <c r="F1223" s="50"/>
    </row>
    <row r="1224" spans="1:6" ht="15.6" x14ac:dyDescent="0.3">
      <c r="A1224" s="56" t="s">
        <v>104</v>
      </c>
      <c r="B1224" s="47" t="s">
        <v>244</v>
      </c>
      <c r="C1224" s="52" t="s">
        <v>244</v>
      </c>
      <c r="D1224" s="52" t="s">
        <v>247</v>
      </c>
      <c r="E1224" s="48" t="s">
        <v>244</v>
      </c>
      <c r="F1224" s="50"/>
    </row>
    <row r="1225" spans="1:6" x14ac:dyDescent="0.25">
      <c r="A1225" s="50" t="s">
        <v>6</v>
      </c>
      <c r="B1225" s="9">
        <v>52688</v>
      </c>
      <c r="C1225" s="9">
        <v>49328</v>
      </c>
      <c r="D1225" s="9">
        <v>52688</v>
      </c>
      <c r="E1225" s="25">
        <f>D1225-C1225</f>
        <v>3360</v>
      </c>
      <c r="F1225" s="50"/>
    </row>
    <row r="1226" spans="1:6" x14ac:dyDescent="0.25">
      <c r="A1226" s="50" t="s">
        <v>7</v>
      </c>
      <c r="B1226" s="9"/>
      <c r="C1226" s="9"/>
      <c r="D1226" s="9"/>
      <c r="E1226" s="25">
        <f>D1226-C1226</f>
        <v>0</v>
      </c>
      <c r="F1226" s="50"/>
    </row>
    <row r="1227" spans="1:6" x14ac:dyDescent="0.25">
      <c r="A1227" s="50" t="s">
        <v>8</v>
      </c>
      <c r="B1227" s="9">
        <v>19958</v>
      </c>
      <c r="C1227" s="9">
        <v>19731.2</v>
      </c>
      <c r="D1227" s="9">
        <v>19958</v>
      </c>
      <c r="E1227" s="25">
        <f>D1227-C1227</f>
        <v>226.79999999999927</v>
      </c>
      <c r="F1227" s="50"/>
    </row>
    <row r="1228" spans="1:6" ht="15.6" x14ac:dyDescent="0.3">
      <c r="A1228" s="46" t="s">
        <v>9</v>
      </c>
      <c r="B1228" s="10">
        <f>SUM(B1225:B1227)</f>
        <v>72646</v>
      </c>
      <c r="C1228" s="10">
        <f>SUM(C1225:C1227)</f>
        <v>69059.199999999997</v>
      </c>
      <c r="D1228" s="10">
        <f>SUM(D1225:D1227)</f>
        <v>72646</v>
      </c>
      <c r="E1228" s="29">
        <f>SUM(E1225:E1227)</f>
        <v>3586.7999999999993</v>
      </c>
      <c r="F1228" s="50"/>
    </row>
    <row r="1229" spans="1:6" x14ac:dyDescent="0.25">
      <c r="A1229" s="50" t="s">
        <v>10</v>
      </c>
      <c r="B1229" s="9"/>
      <c r="C1229" s="9"/>
      <c r="D1229" s="9"/>
      <c r="E1229" s="25">
        <f>D1229-C1229</f>
        <v>0</v>
      </c>
      <c r="F1229" s="50"/>
    </row>
    <row r="1230" spans="1:6" x14ac:dyDescent="0.25">
      <c r="A1230" s="50" t="s">
        <v>11</v>
      </c>
      <c r="B1230" s="9"/>
      <c r="C1230" s="9"/>
      <c r="D1230" s="9">
        <v>1500</v>
      </c>
      <c r="E1230" s="25">
        <f>D1230-C1230</f>
        <v>1500</v>
      </c>
      <c r="F1230" s="50"/>
    </row>
    <row r="1231" spans="1:6" x14ac:dyDescent="0.25">
      <c r="A1231" s="50" t="s">
        <v>12</v>
      </c>
      <c r="B1231" s="9">
        <v>500</v>
      </c>
      <c r="C1231" s="9"/>
      <c r="D1231" s="9"/>
      <c r="E1231" s="25">
        <f>D1231-C1231</f>
        <v>0</v>
      </c>
      <c r="F1231" s="50"/>
    </row>
    <row r="1232" spans="1:6" ht="15.6" x14ac:dyDescent="0.3">
      <c r="A1232" s="46" t="s">
        <v>13</v>
      </c>
      <c r="B1232" s="10">
        <f>SUM(B1229:B1231)</f>
        <v>500</v>
      </c>
      <c r="C1232" s="10">
        <f>SUM(C1229:C1231)</f>
        <v>0</v>
      </c>
      <c r="D1232" s="10">
        <f>SUM(D1229:D1231)</f>
        <v>1500</v>
      </c>
      <c r="E1232" s="29">
        <f>SUM(E1229:E1231)</f>
        <v>1500</v>
      </c>
      <c r="F1232" s="50"/>
    </row>
    <row r="1233" spans="1:6" x14ac:dyDescent="0.25">
      <c r="A1233" s="50" t="s">
        <v>14</v>
      </c>
      <c r="B1233" s="9"/>
      <c r="C1233" s="9"/>
      <c r="D1233" s="9"/>
      <c r="E1233" s="25">
        <f>D1233-C1233</f>
        <v>0</v>
      </c>
      <c r="F1233" s="50"/>
    </row>
    <row r="1234" spans="1:6" x14ac:dyDescent="0.25">
      <c r="A1234" s="50" t="s">
        <v>15</v>
      </c>
      <c r="B1234" s="9"/>
      <c r="C1234" s="9"/>
      <c r="D1234" s="9"/>
      <c r="E1234" s="25">
        <f>D1234-C1234</f>
        <v>0</v>
      </c>
      <c r="F1234" s="50"/>
    </row>
    <row r="1235" spans="1:6" x14ac:dyDescent="0.25">
      <c r="A1235" s="50" t="s">
        <v>16</v>
      </c>
      <c r="B1235" s="9"/>
      <c r="C1235" s="9"/>
      <c r="D1235" s="9"/>
      <c r="E1235" s="25">
        <f>D1235-C1235</f>
        <v>0</v>
      </c>
      <c r="F1235" s="50"/>
    </row>
    <row r="1236" spans="1:6" x14ac:dyDescent="0.25">
      <c r="A1236" s="50" t="s">
        <v>17</v>
      </c>
      <c r="B1236" s="9"/>
      <c r="C1236" s="9"/>
      <c r="D1236" s="9"/>
      <c r="E1236" s="25">
        <f>D1236-C1236</f>
        <v>0</v>
      </c>
      <c r="F1236" s="50"/>
    </row>
    <row r="1237" spans="1:6" ht="15.6" x14ac:dyDescent="0.3">
      <c r="A1237" s="46" t="s">
        <v>18</v>
      </c>
      <c r="B1237" s="10">
        <f>SUM(B1233:B1236)</f>
        <v>0</v>
      </c>
      <c r="C1237" s="10">
        <f>SUM(C1233:C1236)</f>
        <v>0</v>
      </c>
      <c r="D1237" s="10">
        <f>SUM(D1233:D1236)</f>
        <v>0</v>
      </c>
      <c r="E1237" s="29">
        <f>SUM(E1233:E1236)</f>
        <v>0</v>
      </c>
      <c r="F1237" s="50"/>
    </row>
    <row r="1238" spans="1:6" x14ac:dyDescent="0.25">
      <c r="A1238" s="50" t="s">
        <v>19</v>
      </c>
      <c r="B1238" s="9"/>
      <c r="C1238" s="9"/>
      <c r="D1238" s="9"/>
      <c r="E1238" s="25">
        <f>D1238-C1238</f>
        <v>0</v>
      </c>
      <c r="F1238" s="50"/>
    </row>
    <row r="1239" spans="1:6" x14ac:dyDescent="0.25">
      <c r="A1239" s="50" t="s">
        <v>20</v>
      </c>
      <c r="B1239" s="9"/>
      <c r="C1239" s="9"/>
      <c r="D1239" s="9"/>
      <c r="E1239" s="25">
        <f>D1239-C1239</f>
        <v>0</v>
      </c>
      <c r="F1239" s="50"/>
    </row>
    <row r="1240" spans="1:6" x14ac:dyDescent="0.25">
      <c r="A1240" s="50" t="s">
        <v>21</v>
      </c>
      <c r="B1240" s="9"/>
      <c r="C1240" s="9"/>
      <c r="D1240" s="9"/>
      <c r="E1240" s="25">
        <f>D1240-C1240</f>
        <v>0</v>
      </c>
      <c r="F1240" s="50"/>
    </row>
    <row r="1241" spans="1:6" ht="15.6" x14ac:dyDescent="0.3">
      <c r="A1241" s="46" t="s">
        <v>22</v>
      </c>
      <c r="B1241" s="10">
        <f>SUM(B1238:B1240)</f>
        <v>0</v>
      </c>
      <c r="C1241" s="10">
        <f>SUM(C1238:C1240)</f>
        <v>0</v>
      </c>
      <c r="D1241" s="10">
        <f>SUM(D1238:D1240)</f>
        <v>0</v>
      </c>
      <c r="E1241" s="31">
        <f>SUM(E1238:E1240)</f>
        <v>0</v>
      </c>
      <c r="F1241" s="50"/>
    </row>
    <row r="1242" spans="1:6" ht="15.6" x14ac:dyDescent="0.3">
      <c r="A1242" s="58" t="s">
        <v>23</v>
      </c>
      <c r="B1242" s="10">
        <f>B1228+B1232+B1237+B1241</f>
        <v>73146</v>
      </c>
      <c r="C1242" s="10">
        <f>C1228+C1232+C1237+C1241</f>
        <v>69059.199999999997</v>
      </c>
      <c r="D1242" s="10">
        <f>D1228+D1232+D1237+D1241</f>
        <v>74146</v>
      </c>
      <c r="E1242" s="30">
        <f>E1228+E1232+E1237+E1241</f>
        <v>5086.7999999999993</v>
      </c>
      <c r="F1242" s="50"/>
    </row>
    <row r="1243" spans="1:6" ht="16.2" thickBot="1" x14ac:dyDescent="0.35">
      <c r="A1243" s="67" t="s">
        <v>24</v>
      </c>
      <c r="B1243" s="7"/>
      <c r="C1243" s="22"/>
      <c r="D1243" s="22"/>
      <c r="E1243" s="23"/>
      <c r="F1243" s="50"/>
    </row>
    <row r="1244" spans="1:6" ht="15.6" x14ac:dyDescent="0.3">
      <c r="A1244" s="59" t="s">
        <v>105</v>
      </c>
      <c r="B1244" s="47" t="s">
        <v>184</v>
      </c>
      <c r="C1244" s="48" t="s">
        <v>185</v>
      </c>
      <c r="D1244" s="48" t="s">
        <v>185</v>
      </c>
      <c r="E1244" s="49" t="s">
        <v>248</v>
      </c>
      <c r="F1244" s="50"/>
    </row>
    <row r="1245" spans="1:6" ht="15.6" x14ac:dyDescent="0.3">
      <c r="A1245" s="56" t="s">
        <v>106</v>
      </c>
      <c r="B1245" s="47" t="s">
        <v>244</v>
      </c>
      <c r="C1245" s="52" t="s">
        <v>244</v>
      </c>
      <c r="D1245" s="52" t="s">
        <v>247</v>
      </c>
      <c r="E1245" s="48" t="s">
        <v>244</v>
      </c>
      <c r="F1245" s="50"/>
    </row>
    <row r="1246" spans="1:6" x14ac:dyDescent="0.25">
      <c r="A1246" s="50" t="s">
        <v>6</v>
      </c>
      <c r="B1246" s="9">
        <v>85925</v>
      </c>
      <c r="C1246" s="9"/>
      <c r="D1246" s="9">
        <v>85925</v>
      </c>
      <c r="E1246" s="25">
        <f>D1246-C1246</f>
        <v>85925</v>
      </c>
      <c r="F1246" s="50"/>
    </row>
    <row r="1247" spans="1:6" x14ac:dyDescent="0.25">
      <c r="A1247" s="50" t="s">
        <v>7</v>
      </c>
      <c r="B1247" s="9"/>
      <c r="C1247" s="9"/>
      <c r="D1247" s="9"/>
      <c r="E1247" s="25">
        <f>D1247-C1247</f>
        <v>0</v>
      </c>
      <c r="F1247" s="50"/>
    </row>
    <row r="1248" spans="1:6" x14ac:dyDescent="0.25">
      <c r="A1248" s="50" t="s">
        <v>8</v>
      </c>
      <c r="B1248" s="9">
        <v>22058</v>
      </c>
      <c r="C1248" s="9"/>
      <c r="D1248" s="9">
        <v>22058</v>
      </c>
      <c r="E1248" s="25">
        <f>D1248-C1248</f>
        <v>22058</v>
      </c>
      <c r="F1248" s="50"/>
    </row>
    <row r="1249" spans="1:6" ht="15.6" x14ac:dyDescent="0.3">
      <c r="A1249" s="46" t="s">
        <v>9</v>
      </c>
      <c r="B1249" s="10">
        <f>SUM(B1246:B1248)</f>
        <v>107983</v>
      </c>
      <c r="C1249" s="10">
        <f>SUM(C1246:C1248)</f>
        <v>0</v>
      </c>
      <c r="D1249" s="10">
        <f>SUM(D1246:D1248)</f>
        <v>107983</v>
      </c>
      <c r="E1249" s="29">
        <f>SUM(E1246:E1248)</f>
        <v>107983</v>
      </c>
      <c r="F1249" s="50"/>
    </row>
    <row r="1250" spans="1:6" x14ac:dyDescent="0.25">
      <c r="A1250" s="50" t="s">
        <v>10</v>
      </c>
      <c r="B1250" s="9"/>
      <c r="C1250" s="9"/>
      <c r="D1250" s="9">
        <v>2500</v>
      </c>
      <c r="E1250" s="25">
        <f>D1250-C1250</f>
        <v>2500</v>
      </c>
      <c r="F1250" s="50"/>
    </row>
    <row r="1251" spans="1:6" x14ac:dyDescent="0.25">
      <c r="A1251" s="50" t="s">
        <v>11</v>
      </c>
      <c r="B1251" s="9">
        <v>0</v>
      </c>
      <c r="C1251" s="9"/>
      <c r="D1251" s="9"/>
      <c r="E1251" s="25">
        <f>D1251-C1251</f>
        <v>0</v>
      </c>
      <c r="F1251" s="50"/>
    </row>
    <row r="1252" spans="1:6" x14ac:dyDescent="0.25">
      <c r="A1252" s="50" t="s">
        <v>12</v>
      </c>
      <c r="B1252" s="9">
        <v>0</v>
      </c>
      <c r="C1252" s="9"/>
      <c r="D1252" s="9"/>
      <c r="E1252" s="25">
        <f>D1252-C1252</f>
        <v>0</v>
      </c>
      <c r="F1252" s="50"/>
    </row>
    <row r="1253" spans="1:6" ht="15.6" x14ac:dyDescent="0.3">
      <c r="A1253" s="46" t="s">
        <v>13</v>
      </c>
      <c r="B1253" s="10">
        <f>SUM(B1250:B1252)</f>
        <v>0</v>
      </c>
      <c r="C1253" s="10">
        <f>SUM(C1250:C1252)</f>
        <v>0</v>
      </c>
      <c r="D1253" s="10">
        <f>SUM(D1250:D1252)</f>
        <v>2500</v>
      </c>
      <c r="E1253" s="29">
        <f>SUM(E1250:E1252)</f>
        <v>2500</v>
      </c>
      <c r="F1253" s="50"/>
    </row>
    <row r="1254" spans="1:6" x14ac:dyDescent="0.25">
      <c r="A1254" s="50" t="s">
        <v>14</v>
      </c>
      <c r="B1254" s="9"/>
      <c r="C1254" s="9"/>
      <c r="D1254" s="9"/>
      <c r="E1254" s="25">
        <f>D1254-C1254</f>
        <v>0</v>
      </c>
      <c r="F1254" s="50"/>
    </row>
    <row r="1255" spans="1:6" x14ac:dyDescent="0.25">
      <c r="A1255" s="50" t="s">
        <v>15</v>
      </c>
      <c r="B1255" s="9"/>
      <c r="C1255" s="9"/>
      <c r="D1255" s="9"/>
      <c r="E1255" s="25">
        <f>D1255-C1255</f>
        <v>0</v>
      </c>
      <c r="F1255" s="50"/>
    </row>
    <row r="1256" spans="1:6" x14ac:dyDescent="0.25">
      <c r="A1256" s="50" t="s">
        <v>16</v>
      </c>
      <c r="B1256" s="9"/>
      <c r="C1256" s="9"/>
      <c r="D1256" s="9"/>
      <c r="E1256" s="25">
        <f>D1256-C1256</f>
        <v>0</v>
      </c>
      <c r="F1256" s="50"/>
    </row>
    <row r="1257" spans="1:6" x14ac:dyDescent="0.25">
      <c r="A1257" s="50" t="s">
        <v>17</v>
      </c>
      <c r="B1257" s="9"/>
      <c r="C1257" s="9"/>
      <c r="D1257" s="9"/>
      <c r="E1257" s="25">
        <f>D1257-C1257</f>
        <v>0</v>
      </c>
      <c r="F1257" s="50"/>
    </row>
    <row r="1258" spans="1:6" ht="15.6" x14ac:dyDescent="0.3">
      <c r="A1258" s="46" t="s">
        <v>18</v>
      </c>
      <c r="B1258" s="10">
        <f>SUM(B1254:B1257)</f>
        <v>0</v>
      </c>
      <c r="C1258" s="10">
        <f>SUM(C1254:C1257)</f>
        <v>0</v>
      </c>
      <c r="D1258" s="10">
        <f>SUM(D1254:D1257)</f>
        <v>0</v>
      </c>
      <c r="E1258" s="29">
        <f>SUM(E1254:E1257)</f>
        <v>0</v>
      </c>
      <c r="F1258" s="50"/>
    </row>
    <row r="1259" spans="1:6" x14ac:dyDescent="0.25">
      <c r="A1259" s="50" t="s">
        <v>19</v>
      </c>
      <c r="B1259" s="9"/>
      <c r="C1259" s="9"/>
      <c r="D1259" s="9"/>
      <c r="E1259" s="25">
        <f>D1259-C1259</f>
        <v>0</v>
      </c>
      <c r="F1259" s="50"/>
    </row>
    <row r="1260" spans="1:6" x14ac:dyDescent="0.25">
      <c r="A1260" s="50" t="s">
        <v>20</v>
      </c>
      <c r="B1260" s="9"/>
      <c r="C1260" s="9"/>
      <c r="D1260" s="9"/>
      <c r="E1260" s="25">
        <f>D1260-C1260</f>
        <v>0</v>
      </c>
      <c r="F1260" s="50"/>
    </row>
    <row r="1261" spans="1:6" x14ac:dyDescent="0.25">
      <c r="A1261" s="50" t="s">
        <v>21</v>
      </c>
      <c r="B1261" s="9"/>
      <c r="C1261" s="9"/>
      <c r="D1261" s="9"/>
      <c r="E1261" s="25">
        <f>D1261-C1261</f>
        <v>0</v>
      </c>
      <c r="F1261" s="50"/>
    </row>
    <row r="1262" spans="1:6" ht="15.6" x14ac:dyDescent="0.3">
      <c r="A1262" s="46" t="s">
        <v>22</v>
      </c>
      <c r="B1262" s="10">
        <f>SUM(B1259:B1261)</f>
        <v>0</v>
      </c>
      <c r="C1262" s="10">
        <f>SUM(C1259:C1261)</f>
        <v>0</v>
      </c>
      <c r="D1262" s="10">
        <f>SUM(D1259:D1261)</f>
        <v>0</v>
      </c>
      <c r="E1262" s="31">
        <f>SUM(E1259:E1261)</f>
        <v>0</v>
      </c>
      <c r="F1262" s="50"/>
    </row>
    <row r="1263" spans="1:6" ht="15.6" x14ac:dyDescent="0.3">
      <c r="A1263" s="58" t="s">
        <v>23</v>
      </c>
      <c r="B1263" s="10">
        <f>B1249+B1253+B1258+B1262</f>
        <v>107983</v>
      </c>
      <c r="C1263" s="10">
        <f>C1249+C1253+C1258+C1262</f>
        <v>0</v>
      </c>
      <c r="D1263" s="10">
        <f>D1249+D1253+D1258+D1262</f>
        <v>110483</v>
      </c>
      <c r="E1263" s="30">
        <f>E1249+E1253+E1258+E1262</f>
        <v>110483</v>
      </c>
      <c r="F1263" s="50"/>
    </row>
    <row r="1264" spans="1:6" ht="16.2" thickBot="1" x14ac:dyDescent="0.35">
      <c r="A1264" s="67" t="s">
        <v>24</v>
      </c>
      <c r="B1264" s="7"/>
      <c r="C1264" s="22"/>
      <c r="D1264" s="22"/>
      <c r="E1264" s="23"/>
      <c r="F1264" s="50"/>
    </row>
    <row r="1265" spans="1:6" ht="15.6" x14ac:dyDescent="0.3">
      <c r="A1265" s="59" t="s">
        <v>107</v>
      </c>
      <c r="B1265" s="47" t="s">
        <v>184</v>
      </c>
      <c r="C1265" s="48" t="s">
        <v>185</v>
      </c>
      <c r="D1265" s="48" t="s">
        <v>185</v>
      </c>
      <c r="E1265" s="49" t="s">
        <v>248</v>
      </c>
      <c r="F1265" s="50"/>
    </row>
    <row r="1266" spans="1:6" ht="15.6" x14ac:dyDescent="0.3">
      <c r="A1266" s="56" t="s">
        <v>108</v>
      </c>
      <c r="B1266" s="47" t="s">
        <v>244</v>
      </c>
      <c r="C1266" s="52" t="s">
        <v>244</v>
      </c>
      <c r="D1266" s="52" t="s">
        <v>247</v>
      </c>
      <c r="E1266" s="48" t="s">
        <v>244</v>
      </c>
      <c r="F1266" s="50"/>
    </row>
    <row r="1267" spans="1:6" x14ac:dyDescent="0.25">
      <c r="A1267" s="50" t="s">
        <v>6</v>
      </c>
      <c r="B1267" s="9">
        <v>123051</v>
      </c>
      <c r="C1267" s="9">
        <v>122768</v>
      </c>
      <c r="D1267" s="9">
        <v>123051</v>
      </c>
      <c r="E1267" s="25">
        <f>D1267-C1267</f>
        <v>283</v>
      </c>
      <c r="F1267" s="50"/>
    </row>
    <row r="1268" spans="1:6" x14ac:dyDescent="0.25">
      <c r="A1268" s="50" t="s">
        <v>7</v>
      </c>
      <c r="B1268" s="9"/>
      <c r="C1268" s="9"/>
      <c r="D1268" s="9"/>
      <c r="E1268" s="25">
        <f>D1268-C1268</f>
        <v>0</v>
      </c>
      <c r="F1268" s="50"/>
    </row>
    <row r="1269" spans="1:6" x14ac:dyDescent="0.25">
      <c r="A1269" s="50" t="s">
        <v>8</v>
      </c>
      <c r="B1269" s="9">
        <v>40080</v>
      </c>
      <c r="C1269" s="9">
        <v>48706.13</v>
      </c>
      <c r="D1269" s="9">
        <v>40080</v>
      </c>
      <c r="E1269" s="25">
        <f>D1269-C1269</f>
        <v>-8626.1299999999974</v>
      </c>
      <c r="F1269" s="50"/>
    </row>
    <row r="1270" spans="1:6" ht="15.6" x14ac:dyDescent="0.3">
      <c r="A1270" s="46" t="s">
        <v>9</v>
      </c>
      <c r="B1270" s="10">
        <f>SUM(B1267:B1269)</f>
        <v>163131</v>
      </c>
      <c r="C1270" s="10">
        <f>SUM(C1267:C1269)</f>
        <v>171474.13</v>
      </c>
      <c r="D1270" s="10">
        <f>SUM(D1267:D1269)</f>
        <v>163131</v>
      </c>
      <c r="E1270" s="29">
        <f>SUM(E1267:E1269)</f>
        <v>-8343.1299999999974</v>
      </c>
      <c r="F1270" s="50"/>
    </row>
    <row r="1271" spans="1:6" x14ac:dyDescent="0.25">
      <c r="A1271" s="50" t="s">
        <v>10</v>
      </c>
      <c r="B1271" s="9"/>
      <c r="C1271" s="9"/>
      <c r="D1271" s="9"/>
      <c r="E1271" s="25">
        <f>D1271-C1271</f>
        <v>0</v>
      </c>
      <c r="F1271" s="50"/>
    </row>
    <row r="1272" spans="1:6" x14ac:dyDescent="0.25">
      <c r="A1272" s="50" t="s">
        <v>11</v>
      </c>
      <c r="B1272" s="9"/>
      <c r="C1272" s="9"/>
      <c r="D1272" s="9"/>
      <c r="E1272" s="25">
        <f>D1272-C1272</f>
        <v>0</v>
      </c>
      <c r="F1272" s="50"/>
    </row>
    <row r="1273" spans="1:6" x14ac:dyDescent="0.25">
      <c r="A1273" s="50" t="s">
        <v>12</v>
      </c>
      <c r="B1273" s="9"/>
      <c r="C1273" s="9"/>
      <c r="D1273" s="9"/>
      <c r="E1273" s="25">
        <f>D1273-C1273</f>
        <v>0</v>
      </c>
      <c r="F1273" s="50"/>
    </row>
    <row r="1274" spans="1:6" ht="15.6" x14ac:dyDescent="0.3">
      <c r="A1274" s="46" t="s">
        <v>13</v>
      </c>
      <c r="B1274" s="10">
        <f>SUM(B1271:B1273)</f>
        <v>0</v>
      </c>
      <c r="C1274" s="10">
        <f>SUM(C1271:C1273)</f>
        <v>0</v>
      </c>
      <c r="D1274" s="10">
        <f>SUM(D1271:D1273)</f>
        <v>0</v>
      </c>
      <c r="E1274" s="29">
        <f>SUM(E1271:E1273)</f>
        <v>0</v>
      </c>
      <c r="F1274" s="50"/>
    </row>
    <row r="1275" spans="1:6" x14ac:dyDescent="0.25">
      <c r="A1275" s="50" t="s">
        <v>14</v>
      </c>
      <c r="B1275" s="9"/>
      <c r="C1275" s="9"/>
      <c r="D1275" s="9"/>
      <c r="E1275" s="25">
        <f>D1275-C1275</f>
        <v>0</v>
      </c>
      <c r="F1275" s="50"/>
    </row>
    <row r="1276" spans="1:6" x14ac:dyDescent="0.25">
      <c r="A1276" s="50" t="s">
        <v>15</v>
      </c>
      <c r="B1276" s="9"/>
      <c r="C1276" s="9"/>
      <c r="D1276" s="9"/>
      <c r="E1276" s="25">
        <f>D1276-C1276</f>
        <v>0</v>
      </c>
      <c r="F1276" s="50"/>
    </row>
    <row r="1277" spans="1:6" x14ac:dyDescent="0.25">
      <c r="A1277" s="50" t="s">
        <v>16</v>
      </c>
      <c r="B1277" s="9"/>
      <c r="C1277" s="9"/>
      <c r="D1277" s="9"/>
      <c r="E1277" s="25">
        <f>D1277-C1277</f>
        <v>0</v>
      </c>
      <c r="F1277" s="50"/>
    </row>
    <row r="1278" spans="1:6" x14ac:dyDescent="0.25">
      <c r="A1278" s="50" t="s">
        <v>17</v>
      </c>
      <c r="B1278" s="9"/>
      <c r="C1278" s="9"/>
      <c r="D1278" s="9"/>
      <c r="E1278" s="25">
        <f>D1278-C1278</f>
        <v>0</v>
      </c>
      <c r="F1278" s="50"/>
    </row>
    <row r="1279" spans="1:6" ht="15.6" x14ac:dyDescent="0.3">
      <c r="A1279" s="46" t="s">
        <v>18</v>
      </c>
      <c r="B1279" s="10">
        <f>SUM(B1275:B1278)</f>
        <v>0</v>
      </c>
      <c r="C1279" s="10">
        <f>SUM(C1275:C1278)</f>
        <v>0</v>
      </c>
      <c r="D1279" s="10">
        <f>SUM(D1275:D1278)</f>
        <v>0</v>
      </c>
      <c r="E1279" s="29">
        <f>SUM(E1275:E1278)</f>
        <v>0</v>
      </c>
      <c r="F1279" s="50"/>
    </row>
    <row r="1280" spans="1:6" x14ac:dyDescent="0.25">
      <c r="A1280" s="50" t="s">
        <v>19</v>
      </c>
      <c r="B1280" s="9"/>
      <c r="C1280" s="9"/>
      <c r="D1280" s="9"/>
      <c r="E1280" s="25">
        <f>D1280-C1280</f>
        <v>0</v>
      </c>
      <c r="F1280" s="50"/>
    </row>
    <row r="1281" spans="1:6" x14ac:dyDescent="0.25">
      <c r="A1281" s="50" t="s">
        <v>20</v>
      </c>
      <c r="B1281" s="9"/>
      <c r="C1281" s="9"/>
      <c r="D1281" s="9"/>
      <c r="E1281" s="25">
        <f>D1281-C1281</f>
        <v>0</v>
      </c>
      <c r="F1281" s="50"/>
    </row>
    <row r="1282" spans="1:6" x14ac:dyDescent="0.25">
      <c r="A1282" s="50" t="s">
        <v>21</v>
      </c>
      <c r="B1282" s="9"/>
      <c r="C1282" s="9"/>
      <c r="D1282" s="9"/>
      <c r="E1282" s="25">
        <f>D1282-C1282</f>
        <v>0</v>
      </c>
      <c r="F1282" s="50"/>
    </row>
    <row r="1283" spans="1:6" ht="15.6" x14ac:dyDescent="0.3">
      <c r="A1283" s="46" t="s">
        <v>22</v>
      </c>
      <c r="B1283" s="10">
        <f>SUM(B1280:B1282)</f>
        <v>0</v>
      </c>
      <c r="C1283" s="10">
        <f>SUM(C1280:C1282)</f>
        <v>0</v>
      </c>
      <c r="D1283" s="10">
        <f>SUM(D1280:D1282)</f>
        <v>0</v>
      </c>
      <c r="E1283" s="31">
        <f>SUM(E1280:E1282)</f>
        <v>0</v>
      </c>
      <c r="F1283" s="50"/>
    </row>
    <row r="1284" spans="1:6" ht="15.6" x14ac:dyDescent="0.3">
      <c r="A1284" s="51" t="s">
        <v>23</v>
      </c>
      <c r="B1284" s="10">
        <f>B1270+B1274+B1279+B1283</f>
        <v>163131</v>
      </c>
      <c r="C1284" s="10">
        <f>C1270+C1274+C1279+C1283</f>
        <v>171474.13</v>
      </c>
      <c r="D1284" s="10">
        <f>D1270+D1274+D1279+D1283</f>
        <v>163131</v>
      </c>
      <c r="E1284" s="30">
        <f>E1270+E1274+E1279+E1283</f>
        <v>-8343.1299999999974</v>
      </c>
      <c r="F1284" s="50"/>
    </row>
    <row r="1285" spans="1:6" ht="16.2" thickBot="1" x14ac:dyDescent="0.35">
      <c r="A1285" s="67" t="s">
        <v>24</v>
      </c>
      <c r="B1285" s="7"/>
      <c r="C1285" s="22"/>
      <c r="D1285" s="22"/>
      <c r="E1285" s="23"/>
      <c r="F1285" s="50"/>
    </row>
    <row r="1286" spans="1:6" ht="15.6" x14ac:dyDescent="0.3">
      <c r="A1286" s="59" t="s">
        <v>109</v>
      </c>
      <c r="B1286" s="47" t="s">
        <v>184</v>
      </c>
      <c r="C1286" s="48" t="s">
        <v>185</v>
      </c>
      <c r="D1286" s="48" t="s">
        <v>185</v>
      </c>
      <c r="E1286" s="49" t="s">
        <v>248</v>
      </c>
      <c r="F1286" s="50"/>
    </row>
    <row r="1287" spans="1:6" ht="15.6" x14ac:dyDescent="0.3">
      <c r="A1287" s="56" t="s">
        <v>110</v>
      </c>
      <c r="B1287" s="47" t="s">
        <v>244</v>
      </c>
      <c r="C1287" s="52" t="s">
        <v>244</v>
      </c>
      <c r="D1287" s="52" t="s">
        <v>247</v>
      </c>
      <c r="E1287" s="48" t="s">
        <v>244</v>
      </c>
      <c r="F1287" s="50"/>
    </row>
    <row r="1288" spans="1:6" x14ac:dyDescent="0.25">
      <c r="A1288" s="50" t="s">
        <v>6</v>
      </c>
      <c r="B1288" s="9">
        <v>1018134</v>
      </c>
      <c r="C1288" s="9">
        <v>690592</v>
      </c>
      <c r="D1288" s="9">
        <v>1018132</v>
      </c>
      <c r="E1288" s="25">
        <f>D1288-C1288</f>
        <v>327540</v>
      </c>
      <c r="F1288" s="50"/>
    </row>
    <row r="1289" spans="1:6" x14ac:dyDescent="0.25">
      <c r="A1289" s="50" t="s">
        <v>7</v>
      </c>
      <c r="B1289" s="9"/>
      <c r="C1289" s="9"/>
      <c r="D1289" s="9"/>
      <c r="E1289" s="25">
        <f>D1289-C1289</f>
        <v>0</v>
      </c>
      <c r="F1289" s="50"/>
    </row>
    <row r="1290" spans="1:6" x14ac:dyDescent="0.25">
      <c r="A1290" s="50" t="s">
        <v>8</v>
      </c>
      <c r="B1290" s="9">
        <v>336938</v>
      </c>
      <c r="C1290" s="9">
        <v>274771.20000000001</v>
      </c>
      <c r="D1290" s="9">
        <v>336937</v>
      </c>
      <c r="E1290" s="25">
        <f>D1290-C1290</f>
        <v>62165.799999999988</v>
      </c>
      <c r="F1290" s="50"/>
    </row>
    <row r="1291" spans="1:6" ht="15.6" x14ac:dyDescent="0.3">
      <c r="A1291" s="46" t="s">
        <v>9</v>
      </c>
      <c r="B1291" s="10">
        <f>SUM(B1288:B1290)</f>
        <v>1355072</v>
      </c>
      <c r="C1291" s="10">
        <f>SUM(C1288:C1290)</f>
        <v>965363.19999999995</v>
      </c>
      <c r="D1291" s="10">
        <f>SUM(D1288:D1290)</f>
        <v>1355069</v>
      </c>
      <c r="E1291" s="29">
        <f>SUM(E1288:E1290)</f>
        <v>389705.8</v>
      </c>
      <c r="F1291" s="50"/>
    </row>
    <row r="1292" spans="1:6" x14ac:dyDescent="0.25">
      <c r="A1292" s="50" t="s">
        <v>10</v>
      </c>
      <c r="B1292" s="9"/>
      <c r="C1292" s="9"/>
      <c r="D1292" s="9">
        <v>2000</v>
      </c>
      <c r="E1292" s="25">
        <f>D1292-C1292</f>
        <v>2000</v>
      </c>
      <c r="F1292" s="50"/>
    </row>
    <row r="1293" spans="1:6" x14ac:dyDescent="0.25">
      <c r="A1293" s="50" t="s">
        <v>11</v>
      </c>
      <c r="B1293" s="9">
        <v>135</v>
      </c>
      <c r="C1293" s="9"/>
      <c r="D1293" s="9">
        <v>10000</v>
      </c>
      <c r="E1293" s="25">
        <f>D1293-C1293</f>
        <v>10000</v>
      </c>
      <c r="F1293" s="50"/>
    </row>
    <row r="1294" spans="1:6" x14ac:dyDescent="0.25">
      <c r="A1294" s="50" t="s">
        <v>12</v>
      </c>
      <c r="B1294" s="9">
        <v>361</v>
      </c>
      <c r="C1294" s="9"/>
      <c r="D1294" s="9">
        <v>1200</v>
      </c>
      <c r="E1294" s="25">
        <f>D1294-C1294</f>
        <v>1200</v>
      </c>
      <c r="F1294" s="50"/>
    </row>
    <row r="1295" spans="1:6" ht="15.6" x14ac:dyDescent="0.3">
      <c r="A1295" s="46" t="s">
        <v>13</v>
      </c>
      <c r="B1295" s="10">
        <f>SUM(B1292:B1294)</f>
        <v>496</v>
      </c>
      <c r="C1295" s="10">
        <f>SUM(C1292:C1294)</f>
        <v>0</v>
      </c>
      <c r="D1295" s="10">
        <f>SUM(D1292:D1294)</f>
        <v>13200</v>
      </c>
      <c r="E1295" s="29">
        <f>SUM(E1292:E1294)</f>
        <v>13200</v>
      </c>
      <c r="F1295" s="50"/>
    </row>
    <row r="1296" spans="1:6" x14ac:dyDescent="0.25">
      <c r="A1296" s="50" t="s">
        <v>14</v>
      </c>
      <c r="B1296" s="9"/>
      <c r="C1296" s="9"/>
      <c r="D1296" s="9"/>
      <c r="E1296" s="25">
        <f>D1296-C1296</f>
        <v>0</v>
      </c>
      <c r="F1296" s="50"/>
    </row>
    <row r="1297" spans="1:6" x14ac:dyDescent="0.25">
      <c r="A1297" s="50" t="s">
        <v>15</v>
      </c>
      <c r="B1297" s="9"/>
      <c r="C1297" s="9"/>
      <c r="D1297" s="9"/>
      <c r="E1297" s="25">
        <f>D1297-C1297</f>
        <v>0</v>
      </c>
      <c r="F1297" s="50"/>
    </row>
    <row r="1298" spans="1:6" x14ac:dyDescent="0.25">
      <c r="A1298" s="50" t="s">
        <v>16</v>
      </c>
      <c r="B1298" s="9"/>
      <c r="C1298" s="9"/>
      <c r="D1298" s="9"/>
      <c r="E1298" s="25">
        <f>D1298-C1298</f>
        <v>0</v>
      </c>
      <c r="F1298" s="50"/>
    </row>
    <row r="1299" spans="1:6" x14ac:dyDescent="0.25">
      <c r="A1299" s="50" t="s">
        <v>17</v>
      </c>
      <c r="B1299" s="9"/>
      <c r="C1299" s="9"/>
      <c r="D1299" s="9"/>
      <c r="E1299" s="25">
        <f>D1299-C1299</f>
        <v>0</v>
      </c>
      <c r="F1299" s="50"/>
    </row>
    <row r="1300" spans="1:6" ht="15.6" x14ac:dyDescent="0.3">
      <c r="A1300" s="46" t="s">
        <v>18</v>
      </c>
      <c r="B1300" s="10">
        <f>SUM(B1296:B1299)</f>
        <v>0</v>
      </c>
      <c r="C1300" s="10">
        <f>SUM(C1296:C1299)</f>
        <v>0</v>
      </c>
      <c r="D1300" s="10">
        <f>SUM(D1296:D1299)</f>
        <v>0</v>
      </c>
      <c r="E1300" s="29">
        <f>SUM(E1296:E1299)</f>
        <v>0</v>
      </c>
      <c r="F1300" s="50"/>
    </row>
    <row r="1301" spans="1:6" x14ac:dyDescent="0.25">
      <c r="A1301" s="50" t="s">
        <v>19</v>
      </c>
      <c r="B1301" s="9"/>
      <c r="C1301" s="9"/>
      <c r="D1301" s="9"/>
      <c r="E1301" s="25">
        <f>D1301-C1301</f>
        <v>0</v>
      </c>
      <c r="F1301" s="50"/>
    </row>
    <row r="1302" spans="1:6" x14ac:dyDescent="0.25">
      <c r="A1302" s="50" t="s">
        <v>20</v>
      </c>
      <c r="B1302" s="9"/>
      <c r="C1302" s="9"/>
      <c r="D1302" s="9"/>
      <c r="E1302" s="25">
        <f>D1302-C1302</f>
        <v>0</v>
      </c>
      <c r="F1302" s="50"/>
    </row>
    <row r="1303" spans="1:6" x14ac:dyDescent="0.25">
      <c r="A1303" s="50" t="s">
        <v>21</v>
      </c>
      <c r="B1303" s="9"/>
      <c r="C1303" s="9"/>
      <c r="D1303" s="9"/>
      <c r="E1303" s="25">
        <f>D1303-C1303</f>
        <v>0</v>
      </c>
      <c r="F1303" s="50"/>
    </row>
    <row r="1304" spans="1:6" ht="15.6" x14ac:dyDescent="0.3">
      <c r="A1304" s="46" t="s">
        <v>22</v>
      </c>
      <c r="B1304" s="10">
        <f>SUM(B1301:B1303)</f>
        <v>0</v>
      </c>
      <c r="C1304" s="10">
        <f>SUM(C1301:C1303)</f>
        <v>0</v>
      </c>
      <c r="D1304" s="10">
        <f>SUM(D1301:D1303)</f>
        <v>0</v>
      </c>
      <c r="E1304" s="31">
        <f>SUM(E1301:E1303)</f>
        <v>0</v>
      </c>
      <c r="F1304" s="50"/>
    </row>
    <row r="1305" spans="1:6" ht="15.6" x14ac:dyDescent="0.3">
      <c r="A1305" s="58" t="s">
        <v>23</v>
      </c>
      <c r="B1305" s="10">
        <f>B1291+B1295+B1300+B1304</f>
        <v>1355568</v>
      </c>
      <c r="C1305" s="10">
        <f>C1291+C1295+C1300+C1304</f>
        <v>965363.19999999995</v>
      </c>
      <c r="D1305" s="10">
        <f>D1291+D1295+D1300+D1304</f>
        <v>1368269</v>
      </c>
      <c r="E1305" s="30">
        <f>E1291+E1295+E1300+E1304</f>
        <v>402905.8</v>
      </c>
      <c r="F1305" s="50"/>
    </row>
    <row r="1306" spans="1:6" ht="16.2" thickBot="1" x14ac:dyDescent="0.35">
      <c r="A1306" s="67" t="s">
        <v>24</v>
      </c>
      <c r="B1306" s="7"/>
      <c r="C1306" s="22"/>
      <c r="D1306" s="22"/>
      <c r="E1306" s="23"/>
      <c r="F1306" s="50"/>
    </row>
    <row r="1307" spans="1:6" ht="15.6" x14ac:dyDescent="0.3">
      <c r="A1307" s="59" t="s">
        <v>225</v>
      </c>
      <c r="B1307" s="47" t="s">
        <v>184</v>
      </c>
      <c r="C1307" s="48" t="s">
        <v>185</v>
      </c>
      <c r="D1307" s="48" t="s">
        <v>185</v>
      </c>
      <c r="E1307" s="49" t="s">
        <v>248</v>
      </c>
      <c r="F1307" s="50"/>
    </row>
    <row r="1308" spans="1:6" ht="15.6" x14ac:dyDescent="0.3">
      <c r="A1308" s="56" t="s">
        <v>224</v>
      </c>
      <c r="B1308" s="47" t="s">
        <v>244</v>
      </c>
      <c r="C1308" s="52" t="s">
        <v>244</v>
      </c>
      <c r="D1308" s="52" t="s">
        <v>247</v>
      </c>
      <c r="E1308" s="48" t="s">
        <v>244</v>
      </c>
      <c r="F1308" s="50"/>
    </row>
    <row r="1309" spans="1:6" x14ac:dyDescent="0.25">
      <c r="A1309" s="50" t="s">
        <v>6</v>
      </c>
      <c r="B1309" s="9"/>
      <c r="C1309" s="9"/>
      <c r="D1309" s="9"/>
      <c r="E1309" s="25">
        <f>D1309-C1309</f>
        <v>0</v>
      </c>
      <c r="F1309" s="50"/>
    </row>
    <row r="1310" spans="1:6" x14ac:dyDescent="0.25">
      <c r="A1310" s="50" t="s">
        <v>7</v>
      </c>
      <c r="B1310" s="9"/>
      <c r="C1310" s="9"/>
      <c r="D1310" s="9"/>
      <c r="E1310" s="25">
        <f>D1310-C1310</f>
        <v>0</v>
      </c>
      <c r="F1310" s="50"/>
    </row>
    <row r="1311" spans="1:6" x14ac:dyDescent="0.25">
      <c r="A1311" s="50" t="s">
        <v>8</v>
      </c>
      <c r="B1311" s="9"/>
      <c r="C1311" s="9"/>
      <c r="D1311" s="9"/>
      <c r="E1311" s="25">
        <f>D1311-C1311</f>
        <v>0</v>
      </c>
      <c r="F1311" s="50"/>
    </row>
    <row r="1312" spans="1:6" ht="15.6" x14ac:dyDescent="0.3">
      <c r="A1312" s="46" t="s">
        <v>9</v>
      </c>
      <c r="B1312" s="10">
        <f>SUM(B1309:B1311)</f>
        <v>0</v>
      </c>
      <c r="C1312" s="10">
        <f>SUM(C1309:C1311)</f>
        <v>0</v>
      </c>
      <c r="D1312" s="10">
        <f>SUM(D1309:D1311)</f>
        <v>0</v>
      </c>
      <c r="E1312" s="29">
        <f>SUM(E1309:E1311)</f>
        <v>0</v>
      </c>
      <c r="F1312" s="50"/>
    </row>
    <row r="1313" spans="1:6" x14ac:dyDescent="0.25">
      <c r="A1313" s="50" t="s">
        <v>10</v>
      </c>
      <c r="B1313" s="9"/>
      <c r="C1313" s="9"/>
      <c r="D1313" s="9"/>
      <c r="E1313" s="25">
        <f>D1313-C1313</f>
        <v>0</v>
      </c>
      <c r="F1313" s="50"/>
    </row>
    <row r="1314" spans="1:6" x14ac:dyDescent="0.25">
      <c r="A1314" s="50" t="s">
        <v>11</v>
      </c>
      <c r="B1314" s="9"/>
      <c r="C1314" s="9"/>
      <c r="D1314" s="9"/>
      <c r="E1314" s="25">
        <f>D1314-C1314</f>
        <v>0</v>
      </c>
      <c r="F1314" s="50"/>
    </row>
    <row r="1315" spans="1:6" x14ac:dyDescent="0.25">
      <c r="A1315" s="50" t="s">
        <v>12</v>
      </c>
      <c r="B1315" s="9"/>
      <c r="C1315" s="9"/>
      <c r="D1315" s="9"/>
      <c r="E1315" s="25">
        <f>D1315-C1315</f>
        <v>0</v>
      </c>
      <c r="F1315" s="50"/>
    </row>
    <row r="1316" spans="1:6" ht="15.6" x14ac:dyDescent="0.3">
      <c r="A1316" s="46" t="s">
        <v>13</v>
      </c>
      <c r="B1316" s="10">
        <f>SUM(B1313:B1315)</f>
        <v>0</v>
      </c>
      <c r="C1316" s="10">
        <f>SUM(C1313:C1315)</f>
        <v>0</v>
      </c>
      <c r="D1316" s="10">
        <f>SUM(D1313:D1315)</f>
        <v>0</v>
      </c>
      <c r="E1316" s="29">
        <f>SUM(E1313:E1315)</f>
        <v>0</v>
      </c>
      <c r="F1316" s="50"/>
    </row>
    <row r="1317" spans="1:6" x14ac:dyDescent="0.25">
      <c r="A1317" s="50" t="s">
        <v>14</v>
      </c>
      <c r="B1317" s="9"/>
      <c r="C1317" s="9"/>
      <c r="D1317" s="9"/>
      <c r="E1317" s="25">
        <f>D1317-C1317</f>
        <v>0</v>
      </c>
      <c r="F1317" s="50"/>
    </row>
    <row r="1318" spans="1:6" x14ac:dyDescent="0.25">
      <c r="A1318" s="50" t="s">
        <v>15</v>
      </c>
      <c r="B1318" s="9"/>
      <c r="C1318" s="9"/>
      <c r="D1318" s="9"/>
      <c r="E1318" s="25">
        <f>D1318-C1318</f>
        <v>0</v>
      </c>
      <c r="F1318" s="50"/>
    </row>
    <row r="1319" spans="1:6" x14ac:dyDescent="0.25">
      <c r="A1319" s="50" t="s">
        <v>16</v>
      </c>
      <c r="B1319" s="9"/>
      <c r="C1319" s="9"/>
      <c r="D1319" s="9"/>
      <c r="E1319" s="25">
        <f>D1319-C1319</f>
        <v>0</v>
      </c>
      <c r="F1319" s="50"/>
    </row>
    <row r="1320" spans="1:6" x14ac:dyDescent="0.25">
      <c r="A1320" s="50" t="s">
        <v>17</v>
      </c>
      <c r="B1320" s="9"/>
      <c r="C1320" s="9"/>
      <c r="D1320" s="9"/>
      <c r="E1320" s="25">
        <f>D1320-C1320</f>
        <v>0</v>
      </c>
      <c r="F1320" s="50"/>
    </row>
    <row r="1321" spans="1:6" ht="15.6" x14ac:dyDescent="0.3">
      <c r="A1321" s="46" t="s">
        <v>18</v>
      </c>
      <c r="B1321" s="10">
        <f>SUM(B1317:B1320)</f>
        <v>0</v>
      </c>
      <c r="C1321" s="10">
        <f>SUM(C1317:C1320)</f>
        <v>0</v>
      </c>
      <c r="D1321" s="10">
        <f>SUM(D1317:D1320)</f>
        <v>0</v>
      </c>
      <c r="E1321" s="29">
        <f>SUM(E1317:E1320)</f>
        <v>0</v>
      </c>
      <c r="F1321" s="50"/>
    </row>
    <row r="1322" spans="1:6" x14ac:dyDescent="0.25">
      <c r="A1322" s="50" t="s">
        <v>19</v>
      </c>
      <c r="B1322" s="9"/>
      <c r="C1322" s="9"/>
      <c r="D1322" s="9"/>
      <c r="E1322" s="25">
        <f>D1322-C1322</f>
        <v>0</v>
      </c>
      <c r="F1322" s="50"/>
    </row>
    <row r="1323" spans="1:6" x14ac:dyDescent="0.25">
      <c r="A1323" s="50" t="s">
        <v>20</v>
      </c>
      <c r="B1323" s="9"/>
      <c r="C1323" s="9"/>
      <c r="D1323" s="9"/>
      <c r="E1323" s="25">
        <f>D1323-C1323</f>
        <v>0</v>
      </c>
      <c r="F1323" s="50"/>
    </row>
    <row r="1324" spans="1:6" x14ac:dyDescent="0.25">
      <c r="A1324" s="50" t="s">
        <v>21</v>
      </c>
      <c r="B1324" s="9"/>
      <c r="C1324" s="9"/>
      <c r="D1324" s="9"/>
      <c r="E1324" s="25">
        <f>D1324-C1324</f>
        <v>0</v>
      </c>
      <c r="F1324" s="50"/>
    </row>
    <row r="1325" spans="1:6" ht="15.6" x14ac:dyDescent="0.3">
      <c r="A1325" s="46" t="s">
        <v>22</v>
      </c>
      <c r="B1325" s="10">
        <f>SUM(B1322:B1324)</f>
        <v>0</v>
      </c>
      <c r="C1325" s="10">
        <f>SUM(C1322:C1324)</f>
        <v>0</v>
      </c>
      <c r="D1325" s="10">
        <f>SUM(D1322:D1324)</f>
        <v>0</v>
      </c>
      <c r="E1325" s="31">
        <f>SUM(E1322:E1324)</f>
        <v>0</v>
      </c>
      <c r="F1325" s="50"/>
    </row>
    <row r="1326" spans="1:6" ht="15.6" x14ac:dyDescent="0.3">
      <c r="A1326" s="58" t="s">
        <v>23</v>
      </c>
      <c r="B1326" s="10">
        <f>B1312+B1316+B1321+B1325</f>
        <v>0</v>
      </c>
      <c r="C1326" s="10">
        <f>C1312+C1316+C1321+C1325</f>
        <v>0</v>
      </c>
      <c r="D1326" s="10">
        <f>D1312+D1316+D1321+D1325</f>
        <v>0</v>
      </c>
      <c r="E1326" s="30">
        <f>E1312+E1316+E1321+E1325</f>
        <v>0</v>
      </c>
      <c r="F1326" s="50"/>
    </row>
    <row r="1327" spans="1:6" ht="16.2" thickBot="1" x14ac:dyDescent="0.35">
      <c r="A1327" s="67" t="s">
        <v>24</v>
      </c>
      <c r="B1327" s="7"/>
      <c r="C1327" s="22"/>
      <c r="D1327" s="22"/>
      <c r="E1327" s="23"/>
      <c r="F1327" s="50"/>
    </row>
    <row r="1328" spans="1:6" ht="15.6" x14ac:dyDescent="0.3">
      <c r="A1328" s="59" t="s">
        <v>111</v>
      </c>
      <c r="B1328" s="47" t="s">
        <v>184</v>
      </c>
      <c r="C1328" s="48" t="s">
        <v>185</v>
      </c>
      <c r="D1328" s="48" t="s">
        <v>185</v>
      </c>
      <c r="E1328" s="49" t="s">
        <v>248</v>
      </c>
      <c r="F1328" s="50"/>
    </row>
    <row r="1329" spans="1:6" ht="15.6" x14ac:dyDescent="0.3">
      <c r="A1329" s="56" t="s">
        <v>112</v>
      </c>
      <c r="B1329" s="68" t="s">
        <v>244</v>
      </c>
      <c r="C1329" s="52" t="s">
        <v>244</v>
      </c>
      <c r="D1329" s="52" t="s">
        <v>247</v>
      </c>
      <c r="E1329" s="48" t="s">
        <v>244</v>
      </c>
      <c r="F1329" s="50"/>
    </row>
    <row r="1330" spans="1:6" x14ac:dyDescent="0.25">
      <c r="A1330" s="50" t="s">
        <v>6</v>
      </c>
      <c r="B1330" s="24">
        <v>8100</v>
      </c>
      <c r="C1330" s="9">
        <v>1750000</v>
      </c>
      <c r="D1330" s="9">
        <v>8100</v>
      </c>
      <c r="E1330" s="25">
        <f>D1330-C1330</f>
        <v>-1741900</v>
      </c>
      <c r="F1330" s="50"/>
    </row>
    <row r="1331" spans="1:6" x14ac:dyDescent="0.25">
      <c r="A1331" s="50" t="s">
        <v>7</v>
      </c>
      <c r="B1331" s="9"/>
      <c r="C1331" s="9"/>
      <c r="D1331" s="9"/>
      <c r="E1331" s="25">
        <f>D1331-C1331</f>
        <v>0</v>
      </c>
      <c r="F1331" s="50"/>
    </row>
    <row r="1332" spans="1:6" x14ac:dyDescent="0.25">
      <c r="A1332" s="50" t="s">
        <v>8</v>
      </c>
      <c r="B1332" s="9">
        <v>411301</v>
      </c>
      <c r="C1332" s="9">
        <v>802000</v>
      </c>
      <c r="D1332" s="9">
        <v>411300</v>
      </c>
      <c r="E1332" s="25">
        <f>D1332-C1332</f>
        <v>-390700</v>
      </c>
      <c r="F1332" s="50"/>
    </row>
    <row r="1333" spans="1:6" ht="15.6" x14ac:dyDescent="0.3">
      <c r="A1333" s="46" t="s">
        <v>9</v>
      </c>
      <c r="B1333" s="10">
        <f>SUM(B1330:B1332)</f>
        <v>419401</v>
      </c>
      <c r="C1333" s="10">
        <f>SUM(C1330:C1332)</f>
        <v>2552000</v>
      </c>
      <c r="D1333" s="10">
        <f>SUM(D1330:D1332)</f>
        <v>419400</v>
      </c>
      <c r="E1333" s="29">
        <f>SUM(E1330:E1332)</f>
        <v>-2132600</v>
      </c>
      <c r="F1333" s="50"/>
    </row>
    <row r="1334" spans="1:6" x14ac:dyDescent="0.25">
      <c r="A1334" s="50" t="s">
        <v>10</v>
      </c>
      <c r="B1334" s="9"/>
      <c r="C1334" s="9">
        <v>8000</v>
      </c>
      <c r="D1334" s="9">
        <v>0</v>
      </c>
      <c r="E1334" s="25">
        <f>D1334-C1334</f>
        <v>-8000</v>
      </c>
      <c r="F1334" s="50"/>
    </row>
    <row r="1335" spans="1:6" x14ac:dyDescent="0.25">
      <c r="A1335" s="50" t="s">
        <v>11</v>
      </c>
      <c r="B1335" s="9">
        <v>4441</v>
      </c>
      <c r="C1335" s="9">
        <v>200000</v>
      </c>
      <c r="D1335" s="9">
        <v>0</v>
      </c>
      <c r="E1335" s="25">
        <f>D1335-C1335</f>
        <v>-200000</v>
      </c>
      <c r="F1335" s="50"/>
    </row>
    <row r="1336" spans="1:6" x14ac:dyDescent="0.25">
      <c r="A1336" s="50" t="s">
        <v>12</v>
      </c>
      <c r="B1336" s="9"/>
      <c r="C1336" s="9">
        <v>5900</v>
      </c>
      <c r="D1336" s="9">
        <v>0</v>
      </c>
      <c r="E1336" s="25">
        <f>D1336-C1336</f>
        <v>-5900</v>
      </c>
      <c r="F1336" s="50"/>
    </row>
    <row r="1337" spans="1:6" ht="15.6" x14ac:dyDescent="0.3">
      <c r="A1337" s="46" t="s">
        <v>13</v>
      </c>
      <c r="B1337" s="10">
        <f>SUM(B1334:B1336)</f>
        <v>4441</v>
      </c>
      <c r="C1337" s="10">
        <f>SUM(C1334:C1336)</f>
        <v>213900</v>
      </c>
      <c r="D1337" s="10">
        <f>SUM(D1334:D1336)</f>
        <v>0</v>
      </c>
      <c r="E1337" s="29">
        <f>SUM(E1334:E1336)</f>
        <v>-213900</v>
      </c>
      <c r="F1337" s="50"/>
    </row>
    <row r="1338" spans="1:6" x14ac:dyDescent="0.25">
      <c r="A1338" s="50" t="s">
        <v>14</v>
      </c>
      <c r="B1338" s="9">
        <v>0</v>
      </c>
      <c r="C1338" s="9"/>
      <c r="D1338" s="9"/>
      <c r="E1338" s="25">
        <f>D1338-C1338</f>
        <v>0</v>
      </c>
      <c r="F1338" s="50"/>
    </row>
    <row r="1339" spans="1:6" x14ac:dyDescent="0.25">
      <c r="A1339" s="50" t="s">
        <v>15</v>
      </c>
      <c r="B1339" s="9">
        <v>2880</v>
      </c>
      <c r="C1339" s="9"/>
      <c r="D1339" s="9"/>
      <c r="E1339" s="25">
        <f>D1339-C1339</f>
        <v>0</v>
      </c>
      <c r="F1339" s="50"/>
    </row>
    <row r="1340" spans="1:6" x14ac:dyDescent="0.25">
      <c r="A1340" s="50" t="s">
        <v>16</v>
      </c>
      <c r="B1340" s="9"/>
      <c r="C1340" s="9"/>
      <c r="D1340" s="9"/>
      <c r="E1340" s="25">
        <f>D1340-C1340</f>
        <v>0</v>
      </c>
      <c r="F1340" s="50"/>
    </row>
    <row r="1341" spans="1:6" x14ac:dyDescent="0.25">
      <c r="A1341" s="50" t="s">
        <v>17</v>
      </c>
      <c r="B1341" s="9"/>
      <c r="C1341" s="9"/>
      <c r="D1341" s="9"/>
      <c r="E1341" s="25">
        <f>D1341-C1341</f>
        <v>0</v>
      </c>
      <c r="F1341" s="50"/>
    </row>
    <row r="1342" spans="1:6" ht="15.6" x14ac:dyDescent="0.3">
      <c r="A1342" s="46" t="s">
        <v>18</v>
      </c>
      <c r="B1342" s="10">
        <f>SUM(B1338:B1341)</f>
        <v>2880</v>
      </c>
      <c r="C1342" s="10">
        <f>SUM(C1338:C1341)</f>
        <v>0</v>
      </c>
      <c r="D1342" s="10">
        <f>SUM(D1338:D1341)</f>
        <v>0</v>
      </c>
      <c r="E1342" s="29">
        <f>SUM(E1338:E1341)</f>
        <v>0</v>
      </c>
      <c r="F1342" s="50"/>
    </row>
    <row r="1343" spans="1:6" x14ac:dyDescent="0.25">
      <c r="A1343" s="50" t="s">
        <v>19</v>
      </c>
      <c r="B1343" s="9"/>
      <c r="C1343" s="9"/>
      <c r="D1343" s="9"/>
      <c r="E1343" s="25">
        <f>D1343-C1343</f>
        <v>0</v>
      </c>
      <c r="F1343" s="50"/>
    </row>
    <row r="1344" spans="1:6" x14ac:dyDescent="0.25">
      <c r="A1344" s="50" t="s">
        <v>20</v>
      </c>
      <c r="B1344" s="9"/>
      <c r="C1344" s="9"/>
      <c r="D1344" s="9"/>
      <c r="E1344" s="25">
        <f>D1344-C1344</f>
        <v>0</v>
      </c>
      <c r="F1344" s="50"/>
    </row>
    <row r="1345" spans="1:6" x14ac:dyDescent="0.25">
      <c r="A1345" s="50" t="s">
        <v>21</v>
      </c>
      <c r="B1345" s="9"/>
      <c r="C1345" s="9"/>
      <c r="D1345" s="9"/>
      <c r="E1345" s="25">
        <f>D1345-C1345</f>
        <v>0</v>
      </c>
      <c r="F1345" s="50"/>
    </row>
    <row r="1346" spans="1:6" ht="15.6" x14ac:dyDescent="0.3">
      <c r="A1346" s="46" t="s">
        <v>22</v>
      </c>
      <c r="B1346" s="10">
        <f>SUM(B1343:B1345)</f>
        <v>0</v>
      </c>
      <c r="C1346" s="10">
        <f>SUM(C1343:C1345)</f>
        <v>0</v>
      </c>
      <c r="D1346" s="10">
        <f>SUM(D1343:D1345)</f>
        <v>0</v>
      </c>
      <c r="E1346" s="31">
        <f>SUM(E1343:E1345)</f>
        <v>0</v>
      </c>
      <c r="F1346" s="50"/>
    </row>
    <row r="1347" spans="1:6" ht="15.6" x14ac:dyDescent="0.3">
      <c r="A1347" s="58" t="s">
        <v>23</v>
      </c>
      <c r="B1347" s="10">
        <f>B1333+B1337+B1342+B1346</f>
        <v>426722</v>
      </c>
      <c r="C1347" s="10">
        <f>C1333+C1337+C1342+C1346</f>
        <v>2765900</v>
      </c>
      <c r="D1347" s="10">
        <f>D1333+D1337+D1342+D1346</f>
        <v>419400</v>
      </c>
      <c r="E1347" s="30">
        <f>E1333+E1337+E1342+E1346</f>
        <v>-2346500</v>
      </c>
      <c r="F1347" s="50"/>
    </row>
    <row r="1348" spans="1:6" ht="16.2" thickBot="1" x14ac:dyDescent="0.35">
      <c r="A1348" s="69"/>
      <c r="B1348" s="29"/>
      <c r="C1348" s="33"/>
      <c r="D1348" s="33"/>
      <c r="E1348" s="34"/>
      <c r="F1348" s="50"/>
    </row>
    <row r="1349" spans="1:6" ht="16.2" thickTop="1" x14ac:dyDescent="0.3">
      <c r="A1349" s="70" t="s">
        <v>113</v>
      </c>
      <c r="B1349" s="71" t="s">
        <v>184</v>
      </c>
      <c r="C1349" s="72" t="s">
        <v>185</v>
      </c>
      <c r="D1349" s="72" t="s">
        <v>185</v>
      </c>
      <c r="E1349" s="73" t="s">
        <v>242</v>
      </c>
      <c r="F1349" s="50"/>
    </row>
    <row r="1350" spans="1:6" ht="15.6" x14ac:dyDescent="0.3">
      <c r="A1350" s="74"/>
      <c r="B1350" s="47" t="s">
        <v>243</v>
      </c>
      <c r="C1350" s="75" t="s">
        <v>244</v>
      </c>
      <c r="D1350" s="75" t="s">
        <v>244</v>
      </c>
      <c r="E1350" s="48" t="s">
        <v>243</v>
      </c>
      <c r="F1350" s="50"/>
    </row>
    <row r="1351" spans="1:6" x14ac:dyDescent="0.25">
      <c r="A1351" s="53" t="s">
        <v>6</v>
      </c>
      <c r="B1351" s="19">
        <f>B1393+B1435+B1372+B1498+B1477+B1456+B1519+B1414+B1540+B1561</f>
        <v>536209</v>
      </c>
      <c r="C1351" s="19">
        <f>C1393+C1435+C1372+C1498+C1477+C1456+C1519+C1414+C1540+C1561</f>
        <v>529475</v>
      </c>
      <c r="D1351" s="19">
        <f>D1393+D1435+D1372+D1498+D1477+D1456+D1519+D1414+D1540+D1561</f>
        <v>563355</v>
      </c>
      <c r="E1351" s="19">
        <f>E1393+E1435+E1372+E1498+E1477+E1456+E1519+E1414+E1540+E1561</f>
        <v>33880</v>
      </c>
      <c r="F1351" s="50"/>
    </row>
    <row r="1352" spans="1:6" x14ac:dyDescent="0.25">
      <c r="A1352" s="50" t="s">
        <v>7</v>
      </c>
      <c r="B1352" s="19">
        <f t="shared" ref="B1352:C1368" si="170">B1394+B1436+B1373+B1499+B1478+B1457+B1520+B1415+B1541+B1562</f>
        <v>0</v>
      </c>
      <c r="C1352" s="19">
        <f t="shared" si="170"/>
        <v>0</v>
      </c>
      <c r="D1352" s="19">
        <f t="shared" ref="C1352:D1352" si="171">D1394+D1436+D1373+D1499+D1478+D1457+D1520+D1415+D1541+D1562</f>
        <v>0</v>
      </c>
      <c r="E1352" s="19">
        <f t="shared" ref="E1352" si="172">E1394+E1436+E1373+E1499+E1478+E1457+E1520+E1415+E1541+E1562</f>
        <v>0</v>
      </c>
      <c r="F1352" s="50"/>
    </row>
    <row r="1353" spans="1:6" x14ac:dyDescent="0.25">
      <c r="A1353" s="50" t="s">
        <v>8</v>
      </c>
      <c r="B1353" s="19">
        <f t="shared" si="170"/>
        <v>159736</v>
      </c>
      <c r="C1353" s="19">
        <f t="shared" si="170"/>
        <v>198577.9</v>
      </c>
      <c r="D1353" s="19">
        <f t="shared" ref="C1353:D1353" si="173">D1395+D1437+D1374+D1500+D1479+D1458+D1521+D1416+D1542+D1563</f>
        <v>181497</v>
      </c>
      <c r="E1353" s="19">
        <f t="shared" ref="E1353" si="174">E1395+E1437+E1374+E1500+E1479+E1458+E1521+E1416+E1542+E1563</f>
        <v>-17080.900000000001</v>
      </c>
      <c r="F1353" s="50"/>
    </row>
    <row r="1354" spans="1:6" ht="15.6" x14ac:dyDescent="0.3">
      <c r="A1354" s="46" t="s">
        <v>9</v>
      </c>
      <c r="B1354" s="20">
        <f t="shared" si="170"/>
        <v>695945</v>
      </c>
      <c r="C1354" s="20">
        <f t="shared" si="170"/>
        <v>728052.9</v>
      </c>
      <c r="D1354" s="20">
        <f t="shared" ref="C1354:D1354" si="175">D1396+D1438+D1375+D1501+D1480+D1459+D1522+D1417+D1543+D1564</f>
        <v>744852</v>
      </c>
      <c r="E1354" s="20">
        <f t="shared" ref="E1354" si="176">E1396+E1438+E1375+E1501+E1480+E1459+E1522+E1417+E1543+E1564</f>
        <v>16799.10000000002</v>
      </c>
      <c r="F1354" s="50"/>
    </row>
    <row r="1355" spans="1:6" x14ac:dyDescent="0.25">
      <c r="A1355" s="50" t="s">
        <v>10</v>
      </c>
      <c r="B1355" s="19">
        <f t="shared" si="170"/>
        <v>12408</v>
      </c>
      <c r="C1355" s="19">
        <f t="shared" si="170"/>
        <v>5050</v>
      </c>
      <c r="D1355" s="19">
        <f t="shared" ref="C1355:D1355" si="177">D1397+D1439+D1376+D1502+D1481+D1460+D1523+D1418+D1544+D1565</f>
        <v>22026</v>
      </c>
      <c r="E1355" s="19">
        <f t="shared" ref="E1355" si="178">E1397+E1439+E1376+E1502+E1481+E1460+E1523+E1418+E1544+E1565</f>
        <v>16976</v>
      </c>
      <c r="F1355" s="50"/>
    </row>
    <row r="1356" spans="1:6" x14ac:dyDescent="0.25">
      <c r="A1356" s="50" t="s">
        <v>11</v>
      </c>
      <c r="B1356" s="19">
        <f t="shared" si="170"/>
        <v>169777</v>
      </c>
      <c r="C1356" s="19">
        <f t="shared" si="170"/>
        <v>172900</v>
      </c>
      <c r="D1356" s="19">
        <f t="shared" ref="C1356:D1356" si="179">D1398+D1440+D1377+D1503+D1482+D1461+D1524+D1419+D1545+D1566</f>
        <v>185500</v>
      </c>
      <c r="E1356" s="19">
        <f t="shared" ref="E1356" si="180">E1398+E1440+E1377+E1503+E1482+E1461+E1524+E1419+E1545+E1566</f>
        <v>12600</v>
      </c>
      <c r="F1356" s="50"/>
    </row>
    <row r="1357" spans="1:6" x14ac:dyDescent="0.25">
      <c r="A1357" s="50" t="s">
        <v>12</v>
      </c>
      <c r="B1357" s="19">
        <f t="shared" si="170"/>
        <v>3557</v>
      </c>
      <c r="C1357" s="19">
        <f t="shared" si="170"/>
        <v>12125</v>
      </c>
      <c r="D1357" s="19">
        <f t="shared" ref="C1357:D1357" si="181">D1399+D1441+D1378+D1504+D1483+D1462+D1525+D1420+D1546+D1567</f>
        <v>10100</v>
      </c>
      <c r="E1357" s="19">
        <f t="shared" ref="E1357" si="182">E1399+E1441+E1378+E1504+E1483+E1462+E1525+E1420+E1546+E1567</f>
        <v>-2025</v>
      </c>
      <c r="F1357" s="50"/>
    </row>
    <row r="1358" spans="1:6" ht="15.6" x14ac:dyDescent="0.3">
      <c r="A1358" s="46" t="s">
        <v>13</v>
      </c>
      <c r="B1358" s="20">
        <f t="shared" si="170"/>
        <v>185742</v>
      </c>
      <c r="C1358" s="20">
        <f t="shared" si="170"/>
        <v>190075</v>
      </c>
      <c r="D1358" s="20">
        <f t="shared" ref="C1358:D1358" si="183">D1400+D1442+D1379+D1505+D1484+D1463+D1526+D1421+D1547+D1568</f>
        <v>217626</v>
      </c>
      <c r="E1358" s="20">
        <f t="shared" ref="E1358" si="184">E1400+E1442+E1379+E1505+E1484+E1463+E1526+E1421+E1547+E1568</f>
        <v>27551</v>
      </c>
      <c r="F1358" s="50"/>
    </row>
    <row r="1359" spans="1:6" x14ac:dyDescent="0.25">
      <c r="A1359" s="50" t="s">
        <v>14</v>
      </c>
      <c r="B1359" s="19">
        <f t="shared" si="170"/>
        <v>0</v>
      </c>
      <c r="C1359" s="19">
        <f t="shared" si="170"/>
        <v>30125</v>
      </c>
      <c r="D1359" s="19">
        <f t="shared" ref="C1359:D1359" si="185">D1401+D1443+D1380+D1506+D1485+D1464+D1527+D1422+D1548+D1569</f>
        <v>0</v>
      </c>
      <c r="E1359" s="19">
        <f t="shared" ref="E1359" si="186">E1401+E1443+E1380+E1506+E1485+E1464+E1527+E1422+E1548+E1569</f>
        <v>-30125</v>
      </c>
      <c r="F1359" s="50"/>
    </row>
    <row r="1360" spans="1:6" x14ac:dyDescent="0.25">
      <c r="A1360" s="50" t="s">
        <v>15</v>
      </c>
      <c r="B1360" s="19">
        <f t="shared" si="170"/>
        <v>0</v>
      </c>
      <c r="C1360" s="19">
        <f t="shared" si="170"/>
        <v>0</v>
      </c>
      <c r="D1360" s="19">
        <f t="shared" ref="C1360:D1360" si="187">D1402+D1444+D1381+D1507+D1486+D1465+D1528+D1423+D1549+D1570</f>
        <v>0</v>
      </c>
      <c r="E1360" s="19">
        <f t="shared" ref="E1360" si="188">E1402+E1444+E1381+E1507+E1486+E1465+E1528+E1423+E1549+E1570</f>
        <v>0</v>
      </c>
      <c r="F1360" s="50"/>
    </row>
    <row r="1361" spans="1:6" x14ac:dyDescent="0.25">
      <c r="A1361" s="50" t="s">
        <v>16</v>
      </c>
      <c r="B1361" s="19">
        <f t="shared" si="170"/>
        <v>0</v>
      </c>
      <c r="C1361" s="19">
        <f t="shared" si="170"/>
        <v>0</v>
      </c>
      <c r="D1361" s="19">
        <f t="shared" ref="C1361:D1361" si="189">D1403+D1445+D1382+D1508+D1487+D1466+D1529+D1424+D1550+D1571</f>
        <v>0</v>
      </c>
      <c r="E1361" s="19">
        <f t="shared" ref="E1361" si="190">E1403+E1445+E1382+E1508+E1487+E1466+E1529+E1424+E1550+E1571</f>
        <v>0</v>
      </c>
      <c r="F1361" s="50"/>
    </row>
    <row r="1362" spans="1:6" x14ac:dyDescent="0.25">
      <c r="A1362" s="50" t="s">
        <v>17</v>
      </c>
      <c r="B1362" s="19">
        <f t="shared" si="170"/>
        <v>0</v>
      </c>
      <c r="C1362" s="19">
        <f t="shared" si="170"/>
        <v>0</v>
      </c>
      <c r="D1362" s="19">
        <f t="shared" ref="C1362:D1362" si="191">D1404+D1446+D1383+D1509+D1488+D1467+D1530+D1425+D1551+D1572</f>
        <v>0</v>
      </c>
      <c r="E1362" s="19">
        <f t="shared" ref="E1362" si="192">E1404+E1446+E1383+E1509+E1488+E1467+E1530+E1425+E1551+E1572</f>
        <v>0</v>
      </c>
      <c r="F1362" s="50"/>
    </row>
    <row r="1363" spans="1:6" ht="15.6" x14ac:dyDescent="0.3">
      <c r="A1363" s="46" t="s">
        <v>18</v>
      </c>
      <c r="B1363" s="20">
        <f t="shared" si="170"/>
        <v>0</v>
      </c>
      <c r="C1363" s="20">
        <f t="shared" si="170"/>
        <v>30125</v>
      </c>
      <c r="D1363" s="20">
        <f t="shared" ref="C1363:D1363" si="193">D1405+D1447+D1384+D1510+D1489+D1468+D1531+D1426+D1552+D1573</f>
        <v>0</v>
      </c>
      <c r="E1363" s="20">
        <f t="shared" ref="E1363" si="194">E1405+E1447+E1384+E1510+E1489+E1468+E1531+E1426+E1552+E1573</f>
        <v>-30125</v>
      </c>
      <c r="F1363" s="50"/>
    </row>
    <row r="1364" spans="1:6" x14ac:dyDescent="0.25">
      <c r="A1364" s="50" t="s">
        <v>19</v>
      </c>
      <c r="B1364" s="19">
        <f t="shared" si="170"/>
        <v>4829</v>
      </c>
      <c r="C1364" s="19">
        <f t="shared" si="170"/>
        <v>0</v>
      </c>
      <c r="D1364" s="19">
        <f t="shared" ref="C1364:D1364" si="195">D1406+D1448+D1385+D1511+D1490+D1469+D1532+D1427+D1553+D1574</f>
        <v>500</v>
      </c>
      <c r="E1364" s="19">
        <f t="shared" ref="E1364" si="196">E1406+E1448+E1385+E1511+E1490+E1469+E1532+E1427+E1553+E1574</f>
        <v>500</v>
      </c>
      <c r="F1364" s="50"/>
    </row>
    <row r="1365" spans="1:6" x14ac:dyDescent="0.25">
      <c r="A1365" s="50" t="s">
        <v>20</v>
      </c>
      <c r="B1365" s="19">
        <f t="shared" si="170"/>
        <v>0</v>
      </c>
      <c r="C1365" s="19">
        <f t="shared" si="170"/>
        <v>0</v>
      </c>
      <c r="D1365" s="19">
        <f t="shared" ref="C1365:D1365" si="197">D1407+D1449+D1386+D1512+D1491+D1470+D1533+D1428+D1554+D1575</f>
        <v>0</v>
      </c>
      <c r="E1365" s="19">
        <f t="shared" ref="E1365" si="198">E1407+E1449+E1386+E1512+E1491+E1470+E1533+E1428+E1554+E1575</f>
        <v>0</v>
      </c>
      <c r="F1365" s="50"/>
    </row>
    <row r="1366" spans="1:6" x14ac:dyDescent="0.25">
      <c r="A1366" s="50" t="s">
        <v>21</v>
      </c>
      <c r="B1366" s="19">
        <f t="shared" si="170"/>
        <v>0</v>
      </c>
      <c r="C1366" s="19">
        <f t="shared" si="170"/>
        <v>0</v>
      </c>
      <c r="D1366" s="19">
        <f t="shared" ref="C1366:D1366" si="199">D1408+D1450+D1387+D1513+D1492+D1471+D1534+D1429+D1555+D1576</f>
        <v>0</v>
      </c>
      <c r="E1366" s="19">
        <f t="shared" ref="E1366" si="200">E1408+E1450+E1387+E1513+E1492+E1471+E1534+E1429+E1555+E1576</f>
        <v>0</v>
      </c>
      <c r="F1366" s="50"/>
    </row>
    <row r="1367" spans="1:6" ht="15.6" x14ac:dyDescent="0.3">
      <c r="A1367" s="46" t="s">
        <v>22</v>
      </c>
      <c r="B1367" s="20">
        <f t="shared" si="170"/>
        <v>4829</v>
      </c>
      <c r="C1367" s="20">
        <f t="shared" si="170"/>
        <v>0</v>
      </c>
      <c r="D1367" s="20">
        <f t="shared" ref="C1367:D1367" si="201">D1409+D1451+D1388+D1514+D1493+D1472+D1535+D1430+D1556+D1577</f>
        <v>500</v>
      </c>
      <c r="E1367" s="20">
        <f t="shared" ref="E1367" si="202">E1409+E1451+E1388+E1514+E1493+E1472+E1535+E1430+E1556+E1577</f>
        <v>500</v>
      </c>
      <c r="F1367" s="50"/>
    </row>
    <row r="1368" spans="1:6" ht="15.6" x14ac:dyDescent="0.3">
      <c r="A1368" s="51" t="s">
        <v>23</v>
      </c>
      <c r="B1368" s="20">
        <f t="shared" si="170"/>
        <v>886516</v>
      </c>
      <c r="C1368" s="20">
        <f t="shared" si="170"/>
        <v>948252.9</v>
      </c>
      <c r="D1368" s="20">
        <f t="shared" ref="C1368:D1368" si="203">D1410+D1452+D1389+D1515+D1494+D1473+D1536+D1431+D1557+D1578</f>
        <v>962978</v>
      </c>
      <c r="E1368" s="20">
        <f t="shared" ref="E1368" si="204">E1410+E1452+E1389+E1515+E1494+E1473+E1536+E1431+E1557+E1578</f>
        <v>14725.10000000002</v>
      </c>
      <c r="F1368" s="50"/>
    </row>
    <row r="1369" spans="1:6" ht="16.2" thickBot="1" x14ac:dyDescent="0.35">
      <c r="A1369" s="67" t="s">
        <v>114</v>
      </c>
      <c r="B1369" s="29"/>
      <c r="C1369" s="33"/>
      <c r="D1369" s="33"/>
      <c r="E1369" s="34"/>
      <c r="F1369" s="50"/>
    </row>
    <row r="1370" spans="1:6" ht="16.2" thickTop="1" x14ac:dyDescent="0.3">
      <c r="A1370" s="59" t="s">
        <v>199</v>
      </c>
      <c r="B1370" s="71" t="s">
        <v>184</v>
      </c>
      <c r="C1370" s="72" t="s">
        <v>185</v>
      </c>
      <c r="D1370" s="72" t="s">
        <v>185</v>
      </c>
      <c r="E1370" s="73" t="s">
        <v>242</v>
      </c>
      <c r="F1370" s="50"/>
    </row>
    <row r="1371" spans="1:6" ht="15.6" x14ac:dyDescent="0.3">
      <c r="A1371" s="56" t="s">
        <v>200</v>
      </c>
      <c r="B1371" s="47" t="s">
        <v>243</v>
      </c>
      <c r="C1371" s="75" t="s">
        <v>244</v>
      </c>
      <c r="D1371" s="75" t="s">
        <v>244</v>
      </c>
      <c r="E1371" s="48" t="s">
        <v>243</v>
      </c>
      <c r="F1371" s="50"/>
    </row>
    <row r="1372" spans="1:6" x14ac:dyDescent="0.25">
      <c r="A1372" s="50" t="s">
        <v>6</v>
      </c>
      <c r="B1372" s="9">
        <v>196120</v>
      </c>
      <c r="C1372" s="9">
        <v>192000</v>
      </c>
      <c r="D1372" s="9">
        <v>316121</v>
      </c>
      <c r="E1372" s="25">
        <f>D1372-C1372</f>
        <v>124121</v>
      </c>
      <c r="F1372" s="50"/>
    </row>
    <row r="1373" spans="1:6" x14ac:dyDescent="0.25">
      <c r="A1373" s="50" t="s">
        <v>7</v>
      </c>
      <c r="B1373" s="9"/>
      <c r="C1373" s="9"/>
      <c r="D1373" s="9"/>
      <c r="E1373" s="25">
        <f>D1373-C1373</f>
        <v>0</v>
      </c>
      <c r="F1373" s="50"/>
    </row>
    <row r="1374" spans="1:6" x14ac:dyDescent="0.25">
      <c r="A1374" s="50" t="s">
        <v>8</v>
      </c>
      <c r="B1374" s="9">
        <v>52088</v>
      </c>
      <c r="C1374" s="9">
        <v>66150</v>
      </c>
      <c r="D1374" s="9">
        <v>100090</v>
      </c>
      <c r="E1374" s="25">
        <f>D1374-C1374</f>
        <v>33940</v>
      </c>
      <c r="F1374" s="50"/>
    </row>
    <row r="1375" spans="1:6" ht="15.6" x14ac:dyDescent="0.3">
      <c r="A1375" s="46" t="s">
        <v>9</v>
      </c>
      <c r="B1375" s="10">
        <f>SUM(B1372:B1374)</f>
        <v>248208</v>
      </c>
      <c r="C1375" s="10">
        <f>SUM(C1372:C1374)</f>
        <v>258150</v>
      </c>
      <c r="D1375" s="10">
        <f>SUM(D1372:D1374)</f>
        <v>416211</v>
      </c>
      <c r="E1375" s="29">
        <f>SUM(E1372:E1374)</f>
        <v>158061</v>
      </c>
      <c r="F1375" s="50"/>
    </row>
    <row r="1376" spans="1:6" x14ac:dyDescent="0.25">
      <c r="A1376" s="50" t="s">
        <v>10</v>
      </c>
      <c r="B1376" s="9">
        <v>4415</v>
      </c>
      <c r="C1376" s="9">
        <v>3000</v>
      </c>
      <c r="D1376" s="9">
        <v>6426</v>
      </c>
      <c r="E1376" s="25">
        <f>D1376-C1376</f>
        <v>3426</v>
      </c>
      <c r="F1376" s="50"/>
    </row>
    <row r="1377" spans="1:6" x14ac:dyDescent="0.25">
      <c r="A1377" s="50" t="s">
        <v>11</v>
      </c>
      <c r="B1377" s="9">
        <v>71106</v>
      </c>
      <c r="C1377" s="9">
        <v>62700</v>
      </c>
      <c r="D1377" s="9">
        <v>62000</v>
      </c>
      <c r="E1377" s="25">
        <f>D1377-C1377</f>
        <v>-700</v>
      </c>
      <c r="F1377" s="50"/>
    </row>
    <row r="1378" spans="1:6" x14ac:dyDescent="0.25">
      <c r="A1378" s="50" t="s">
        <v>12</v>
      </c>
      <c r="B1378" s="9">
        <v>351</v>
      </c>
      <c r="C1378" s="9">
        <v>3500</v>
      </c>
      <c r="D1378" s="9">
        <v>3500</v>
      </c>
      <c r="E1378" s="25">
        <f>D1378-C1378</f>
        <v>0</v>
      </c>
      <c r="F1378" s="50"/>
    </row>
    <row r="1379" spans="1:6" ht="15.6" x14ac:dyDescent="0.3">
      <c r="A1379" s="46" t="s">
        <v>13</v>
      </c>
      <c r="B1379" s="10">
        <f>SUM(B1376:B1378)</f>
        <v>75872</v>
      </c>
      <c r="C1379" s="10">
        <f>SUM(C1376:C1378)</f>
        <v>69200</v>
      </c>
      <c r="D1379" s="10">
        <f>SUM(D1376:D1378)</f>
        <v>71926</v>
      </c>
      <c r="E1379" s="29">
        <f>SUM(E1376:E1378)</f>
        <v>2726</v>
      </c>
      <c r="F1379" s="50"/>
    </row>
    <row r="1380" spans="1:6" x14ac:dyDescent="0.25">
      <c r="A1380" s="50" t="s">
        <v>14</v>
      </c>
      <c r="B1380" s="9">
        <v>0</v>
      </c>
      <c r="C1380" s="9"/>
      <c r="D1380" s="9"/>
      <c r="E1380" s="25">
        <f>D1380-C1380</f>
        <v>0</v>
      </c>
      <c r="F1380" s="50"/>
    </row>
    <row r="1381" spans="1:6" x14ac:dyDescent="0.25">
      <c r="A1381" s="50" t="s">
        <v>15</v>
      </c>
      <c r="B1381" s="9"/>
      <c r="C1381" s="9"/>
      <c r="D1381" s="9"/>
      <c r="E1381" s="25">
        <f>D1381-C1381</f>
        <v>0</v>
      </c>
      <c r="F1381" s="50"/>
    </row>
    <row r="1382" spans="1:6" x14ac:dyDescent="0.25">
      <c r="A1382" s="50" t="s">
        <v>16</v>
      </c>
      <c r="B1382" s="9"/>
      <c r="C1382" s="9"/>
      <c r="D1382" s="9"/>
      <c r="E1382" s="25">
        <f>D1382-C1382</f>
        <v>0</v>
      </c>
      <c r="F1382" s="50"/>
    </row>
    <row r="1383" spans="1:6" x14ac:dyDescent="0.25">
      <c r="A1383" s="50" t="s">
        <v>17</v>
      </c>
      <c r="B1383" s="9"/>
      <c r="C1383" s="9"/>
      <c r="D1383" s="9"/>
      <c r="E1383" s="25">
        <f>D1383-C1383</f>
        <v>0</v>
      </c>
      <c r="F1383" s="50"/>
    </row>
    <row r="1384" spans="1:6" ht="15.6" x14ac:dyDescent="0.3">
      <c r="A1384" s="46" t="s">
        <v>18</v>
      </c>
      <c r="B1384" s="10">
        <f>SUM(B1380:B1383)</f>
        <v>0</v>
      </c>
      <c r="C1384" s="10">
        <f t="shared" ref="C1384:D1384" si="205">SUM(C1380:C1383)</f>
        <v>0</v>
      </c>
      <c r="D1384" s="10">
        <f t="shared" si="205"/>
        <v>0</v>
      </c>
      <c r="E1384" s="29">
        <f>SUM(E1380:E1383)</f>
        <v>0</v>
      </c>
      <c r="F1384" s="50"/>
    </row>
    <row r="1385" spans="1:6" x14ac:dyDescent="0.25">
      <c r="A1385" s="50" t="s">
        <v>19</v>
      </c>
      <c r="B1385" s="9">
        <v>4829</v>
      </c>
      <c r="C1385" s="9"/>
      <c r="D1385" s="9">
        <v>500</v>
      </c>
      <c r="E1385" s="25">
        <f>D1385-C1385</f>
        <v>500</v>
      </c>
      <c r="F1385" s="50"/>
    </row>
    <row r="1386" spans="1:6" x14ac:dyDescent="0.25">
      <c r="A1386" s="50" t="s">
        <v>20</v>
      </c>
      <c r="B1386" s="9"/>
      <c r="C1386" s="9"/>
      <c r="D1386" s="9"/>
      <c r="E1386" s="25">
        <f>D1386-C1386</f>
        <v>0</v>
      </c>
      <c r="F1386" s="50"/>
    </row>
    <row r="1387" spans="1:6" x14ac:dyDescent="0.25">
      <c r="A1387" s="50" t="s">
        <v>21</v>
      </c>
      <c r="B1387" s="9"/>
      <c r="C1387" s="9"/>
      <c r="D1387" s="9"/>
      <c r="E1387" s="25">
        <f>D1387-C1387</f>
        <v>0</v>
      </c>
      <c r="F1387" s="50"/>
    </row>
    <row r="1388" spans="1:6" ht="15.6" x14ac:dyDescent="0.3">
      <c r="A1388" s="46" t="s">
        <v>22</v>
      </c>
      <c r="B1388" s="10">
        <f>SUM(B1385:B1387)</f>
        <v>4829</v>
      </c>
      <c r="C1388" s="10">
        <f>SUM(C1385:C1387)</f>
        <v>0</v>
      </c>
      <c r="D1388" s="10">
        <f>SUM(D1385:D1387)</f>
        <v>500</v>
      </c>
      <c r="E1388" s="31">
        <f>SUM(E1385:E1387)</f>
        <v>500</v>
      </c>
      <c r="F1388" s="50"/>
    </row>
    <row r="1389" spans="1:6" ht="15.6" x14ac:dyDescent="0.3">
      <c r="A1389" s="46" t="s">
        <v>23</v>
      </c>
      <c r="B1389" s="11">
        <f>B1375+B1379+B1384+B1388</f>
        <v>328909</v>
      </c>
      <c r="C1389" s="12">
        <f>C1375+C1379+C1384+C1388</f>
        <v>327350</v>
      </c>
      <c r="D1389" s="12">
        <f>D1375+D1379+D1384+D1388</f>
        <v>488637</v>
      </c>
      <c r="E1389" s="30">
        <f>E1375+E1379+E1384+E1388</f>
        <v>161287</v>
      </c>
      <c r="F1389" s="50"/>
    </row>
    <row r="1390" spans="1:6" ht="16.2" thickBot="1" x14ac:dyDescent="0.35">
      <c r="A1390" s="67" t="s">
        <v>114</v>
      </c>
      <c r="B1390" s="29"/>
      <c r="C1390" s="33"/>
      <c r="D1390" s="33"/>
      <c r="E1390" s="34"/>
      <c r="F1390" s="50"/>
    </row>
    <row r="1391" spans="1:6" ht="16.2" thickTop="1" x14ac:dyDescent="0.3">
      <c r="A1391" s="59" t="s">
        <v>115</v>
      </c>
      <c r="B1391" s="71" t="s">
        <v>184</v>
      </c>
      <c r="C1391" s="72" t="s">
        <v>185</v>
      </c>
      <c r="D1391" s="72" t="s">
        <v>185</v>
      </c>
      <c r="E1391" s="73" t="s">
        <v>242</v>
      </c>
      <c r="F1391" s="50"/>
    </row>
    <row r="1392" spans="1:6" ht="15.6" x14ac:dyDescent="0.3">
      <c r="A1392" s="56" t="s">
        <v>116</v>
      </c>
      <c r="B1392" s="47" t="s">
        <v>243</v>
      </c>
      <c r="C1392" s="75" t="s">
        <v>244</v>
      </c>
      <c r="D1392" s="75" t="s">
        <v>244</v>
      </c>
      <c r="E1392" s="48" t="s">
        <v>243</v>
      </c>
      <c r="F1392" s="50"/>
    </row>
    <row r="1393" spans="1:6" x14ac:dyDescent="0.25">
      <c r="A1393" s="50" t="s">
        <v>6</v>
      </c>
      <c r="B1393" s="9"/>
      <c r="C1393" s="9"/>
      <c r="D1393" s="9"/>
      <c r="E1393" s="25">
        <f>D1393-C1393</f>
        <v>0</v>
      </c>
      <c r="F1393" s="50"/>
    </row>
    <row r="1394" spans="1:6" x14ac:dyDescent="0.25">
      <c r="A1394" s="50" t="s">
        <v>7</v>
      </c>
      <c r="B1394" s="9"/>
      <c r="C1394" s="9"/>
      <c r="D1394" s="9"/>
      <c r="E1394" s="25">
        <f>D1394-C1394</f>
        <v>0</v>
      </c>
      <c r="F1394" s="50"/>
    </row>
    <row r="1395" spans="1:6" x14ac:dyDescent="0.25">
      <c r="A1395" s="50" t="s">
        <v>8</v>
      </c>
      <c r="B1395" s="9"/>
      <c r="C1395" s="9"/>
      <c r="D1395" s="9"/>
      <c r="E1395" s="25">
        <f>D1395-C1395</f>
        <v>0</v>
      </c>
      <c r="F1395" s="50"/>
    </row>
    <row r="1396" spans="1:6" ht="15.6" x14ac:dyDescent="0.3">
      <c r="A1396" s="46" t="s">
        <v>9</v>
      </c>
      <c r="B1396" s="10">
        <f>SUM(B1393:B1395)</f>
        <v>0</v>
      </c>
      <c r="C1396" s="10">
        <f>SUM(C1393:C1395)</f>
        <v>0</v>
      </c>
      <c r="D1396" s="10">
        <f>SUM(D1393:D1395)</f>
        <v>0</v>
      </c>
      <c r="E1396" s="29">
        <f>SUM(E1393:E1395)</f>
        <v>0</v>
      </c>
      <c r="F1396" s="50"/>
    </row>
    <row r="1397" spans="1:6" x14ac:dyDescent="0.25">
      <c r="A1397" s="50" t="s">
        <v>10</v>
      </c>
      <c r="B1397" s="9"/>
      <c r="C1397" s="9"/>
      <c r="D1397" s="9"/>
      <c r="E1397" s="25">
        <f>D1397-C1397</f>
        <v>0</v>
      </c>
      <c r="F1397" s="50"/>
    </row>
    <row r="1398" spans="1:6" x14ac:dyDescent="0.25">
      <c r="A1398" s="50" t="s">
        <v>11</v>
      </c>
      <c r="B1398" s="9"/>
      <c r="C1398" s="9"/>
      <c r="D1398" s="9"/>
      <c r="E1398" s="25">
        <f>D1398-C1398</f>
        <v>0</v>
      </c>
      <c r="F1398" s="50"/>
    </row>
    <row r="1399" spans="1:6" x14ac:dyDescent="0.25">
      <c r="A1399" s="50" t="s">
        <v>12</v>
      </c>
      <c r="B1399" s="9">
        <v>0</v>
      </c>
      <c r="C1399" s="9"/>
      <c r="D1399" s="9"/>
      <c r="E1399" s="25">
        <f>D1399-C1399</f>
        <v>0</v>
      </c>
      <c r="F1399" s="50"/>
    </row>
    <row r="1400" spans="1:6" ht="15.6" x14ac:dyDescent="0.3">
      <c r="A1400" s="46" t="s">
        <v>13</v>
      </c>
      <c r="B1400" s="10">
        <f>SUM(B1397:B1399)</f>
        <v>0</v>
      </c>
      <c r="C1400" s="10">
        <f>SUM(C1397:C1399)</f>
        <v>0</v>
      </c>
      <c r="D1400" s="10">
        <f>SUM(D1397:D1399)</f>
        <v>0</v>
      </c>
      <c r="E1400" s="29">
        <f>SUM(E1397:E1399)</f>
        <v>0</v>
      </c>
      <c r="F1400" s="50"/>
    </row>
    <row r="1401" spans="1:6" x14ac:dyDescent="0.25">
      <c r="A1401" s="50" t="s">
        <v>14</v>
      </c>
      <c r="B1401" s="9"/>
      <c r="C1401" s="9"/>
      <c r="D1401" s="9"/>
      <c r="E1401" s="25">
        <f>D1401-C1401</f>
        <v>0</v>
      </c>
      <c r="F1401" s="50"/>
    </row>
    <row r="1402" spans="1:6" x14ac:dyDescent="0.25">
      <c r="A1402" s="50" t="s">
        <v>15</v>
      </c>
      <c r="B1402" s="9"/>
      <c r="C1402" s="9">
        <v>0</v>
      </c>
      <c r="D1402" s="9">
        <v>0</v>
      </c>
      <c r="E1402" s="25">
        <f>D1402-C1402</f>
        <v>0</v>
      </c>
      <c r="F1402" s="50"/>
    </row>
    <row r="1403" spans="1:6" x14ac:dyDescent="0.25">
      <c r="A1403" s="50" t="s">
        <v>16</v>
      </c>
      <c r="B1403" s="9"/>
      <c r="C1403" s="9"/>
      <c r="D1403" s="9"/>
      <c r="E1403" s="25">
        <f>D1403-C1403</f>
        <v>0</v>
      </c>
      <c r="F1403" s="50"/>
    </row>
    <row r="1404" spans="1:6" x14ac:dyDescent="0.25">
      <c r="A1404" s="50" t="s">
        <v>17</v>
      </c>
      <c r="B1404" s="9"/>
      <c r="C1404" s="9"/>
      <c r="D1404" s="9"/>
      <c r="E1404" s="25">
        <f>D1404-C1404</f>
        <v>0</v>
      </c>
      <c r="F1404" s="50"/>
    </row>
    <row r="1405" spans="1:6" ht="15.6" x14ac:dyDescent="0.3">
      <c r="A1405" s="46" t="s">
        <v>18</v>
      </c>
      <c r="B1405" s="10">
        <f>SUM(B1401:B1404)</f>
        <v>0</v>
      </c>
      <c r="C1405" s="10">
        <f>SUM(C1401:C1404)</f>
        <v>0</v>
      </c>
      <c r="D1405" s="10">
        <f>SUM(D1401:D1404)</f>
        <v>0</v>
      </c>
      <c r="E1405" s="29">
        <f>SUM(E1401:E1404)</f>
        <v>0</v>
      </c>
      <c r="F1405" s="50"/>
    </row>
    <row r="1406" spans="1:6" x14ac:dyDescent="0.25">
      <c r="A1406" s="50" t="s">
        <v>19</v>
      </c>
      <c r="B1406" s="9"/>
      <c r="C1406" s="9"/>
      <c r="D1406" s="9"/>
      <c r="E1406" s="25">
        <f>D1406-C1406</f>
        <v>0</v>
      </c>
      <c r="F1406" s="50"/>
    </row>
    <row r="1407" spans="1:6" x14ac:dyDescent="0.25">
      <c r="A1407" s="50" t="s">
        <v>20</v>
      </c>
      <c r="B1407" s="9"/>
      <c r="C1407" s="9"/>
      <c r="D1407" s="9"/>
      <c r="E1407" s="25">
        <f>D1407-C1407</f>
        <v>0</v>
      </c>
      <c r="F1407" s="50"/>
    </row>
    <row r="1408" spans="1:6" x14ac:dyDescent="0.25">
      <c r="A1408" s="50" t="s">
        <v>21</v>
      </c>
      <c r="B1408" s="9"/>
      <c r="C1408" s="9"/>
      <c r="D1408" s="9"/>
      <c r="E1408" s="25">
        <f>D1408-C1408</f>
        <v>0</v>
      </c>
      <c r="F1408" s="50"/>
    </row>
    <row r="1409" spans="1:6" ht="15.6" x14ac:dyDescent="0.3">
      <c r="A1409" s="46" t="s">
        <v>22</v>
      </c>
      <c r="B1409" s="10">
        <f>SUM(B1406:B1408)</f>
        <v>0</v>
      </c>
      <c r="C1409" s="10">
        <f>SUM(C1406:C1408)</f>
        <v>0</v>
      </c>
      <c r="D1409" s="10">
        <f>SUM(D1406:D1408)</f>
        <v>0</v>
      </c>
      <c r="E1409" s="31">
        <f>SUM(E1406:E1408)</f>
        <v>0</v>
      </c>
      <c r="F1409" s="50"/>
    </row>
    <row r="1410" spans="1:6" ht="15.6" x14ac:dyDescent="0.3">
      <c r="A1410" s="46" t="s">
        <v>23</v>
      </c>
      <c r="B1410" s="10">
        <f>B1396+B1400+B1405+B1409</f>
        <v>0</v>
      </c>
      <c r="C1410" s="10">
        <f>C1396+C1400+C1405+C1409</f>
        <v>0</v>
      </c>
      <c r="D1410" s="10">
        <f>D1396+D1400+D1405+D1409</f>
        <v>0</v>
      </c>
      <c r="E1410" s="30">
        <f>E1396+E1400+E1405+E1409</f>
        <v>0</v>
      </c>
      <c r="F1410" s="50"/>
    </row>
    <row r="1411" spans="1:6" ht="16.2" thickBot="1" x14ac:dyDescent="0.35">
      <c r="A1411" s="67" t="s">
        <v>114</v>
      </c>
      <c r="B1411" s="29"/>
      <c r="C1411" s="33"/>
      <c r="D1411" s="33"/>
      <c r="E1411" s="34"/>
      <c r="F1411" s="50"/>
    </row>
    <row r="1412" spans="1:6" ht="16.2" thickTop="1" x14ac:dyDescent="0.3">
      <c r="A1412" s="59" t="s">
        <v>235</v>
      </c>
      <c r="B1412" s="71" t="s">
        <v>184</v>
      </c>
      <c r="C1412" s="72" t="s">
        <v>185</v>
      </c>
      <c r="D1412" s="72" t="s">
        <v>185</v>
      </c>
      <c r="E1412" s="73" t="s">
        <v>242</v>
      </c>
      <c r="F1412" s="50"/>
    </row>
    <row r="1413" spans="1:6" ht="15.6" x14ac:dyDescent="0.3">
      <c r="A1413" s="56" t="s">
        <v>234</v>
      </c>
      <c r="B1413" s="47" t="s">
        <v>243</v>
      </c>
      <c r="C1413" s="75" t="s">
        <v>244</v>
      </c>
      <c r="D1413" s="75" t="s">
        <v>244</v>
      </c>
      <c r="E1413" s="48" t="s">
        <v>243</v>
      </c>
      <c r="F1413" s="50"/>
    </row>
    <row r="1414" spans="1:6" x14ac:dyDescent="0.25">
      <c r="A1414" s="50" t="s">
        <v>6</v>
      </c>
      <c r="B1414" s="25">
        <v>58983</v>
      </c>
      <c r="C1414" s="9">
        <v>100000</v>
      </c>
      <c r="D1414" s="9">
        <v>58983</v>
      </c>
      <c r="E1414" s="25">
        <f>D1414-C1414</f>
        <v>-41017</v>
      </c>
      <c r="F1414" s="50"/>
    </row>
    <row r="1415" spans="1:6" x14ac:dyDescent="0.25">
      <c r="A1415" s="50" t="s">
        <v>7</v>
      </c>
      <c r="B1415" s="25"/>
      <c r="C1415" s="9"/>
      <c r="D1415" s="9"/>
      <c r="E1415" s="25">
        <f>D1415-C1415</f>
        <v>0</v>
      </c>
      <c r="F1415" s="50"/>
    </row>
    <row r="1416" spans="1:6" x14ac:dyDescent="0.25">
      <c r="A1416" s="50" t="s">
        <v>8</v>
      </c>
      <c r="B1416" s="24">
        <v>17412</v>
      </c>
      <c r="C1416" s="9">
        <v>40000</v>
      </c>
      <c r="D1416" s="9">
        <v>17412</v>
      </c>
      <c r="E1416" s="25">
        <f>D1416-C1416</f>
        <v>-22588</v>
      </c>
      <c r="F1416" s="50"/>
    </row>
    <row r="1417" spans="1:6" ht="15.6" x14ac:dyDescent="0.3">
      <c r="A1417" s="46" t="s">
        <v>9</v>
      </c>
      <c r="B1417" s="10">
        <f>SUM(B1414:B1416)</f>
        <v>76395</v>
      </c>
      <c r="C1417" s="10">
        <f>SUM(C1414:C1416)</f>
        <v>140000</v>
      </c>
      <c r="D1417" s="10">
        <f>SUM(D1414:D1416)</f>
        <v>76395</v>
      </c>
      <c r="E1417" s="29">
        <f>SUM(E1414:E1416)</f>
        <v>-63605</v>
      </c>
      <c r="F1417" s="50"/>
    </row>
    <row r="1418" spans="1:6" x14ac:dyDescent="0.25">
      <c r="A1418" s="50" t="s">
        <v>10</v>
      </c>
      <c r="B1418" s="9">
        <v>0</v>
      </c>
      <c r="C1418" s="9"/>
      <c r="D1418" s="9"/>
      <c r="E1418" s="25">
        <f>D1418-C1418</f>
        <v>0</v>
      </c>
      <c r="F1418" s="50"/>
    </row>
    <row r="1419" spans="1:6" x14ac:dyDescent="0.25">
      <c r="A1419" s="50" t="s">
        <v>11</v>
      </c>
      <c r="B1419" s="9"/>
      <c r="C1419" s="9"/>
      <c r="D1419" s="9"/>
      <c r="E1419" s="25">
        <f>D1419-C1419</f>
        <v>0</v>
      </c>
      <c r="F1419" s="50"/>
    </row>
    <row r="1420" spans="1:6" x14ac:dyDescent="0.25">
      <c r="A1420" s="50" t="s">
        <v>12</v>
      </c>
      <c r="B1420" s="9"/>
      <c r="C1420" s="9"/>
      <c r="D1420" s="9"/>
      <c r="E1420" s="25">
        <f>D1420-C1420</f>
        <v>0</v>
      </c>
      <c r="F1420" s="50"/>
    </row>
    <row r="1421" spans="1:6" ht="15.6" x14ac:dyDescent="0.3">
      <c r="A1421" s="46" t="s">
        <v>13</v>
      </c>
      <c r="B1421" s="10">
        <f>SUM(B1418:B1420)</f>
        <v>0</v>
      </c>
      <c r="C1421" s="10">
        <f>SUM(C1418:C1420)</f>
        <v>0</v>
      </c>
      <c r="D1421" s="10">
        <f>SUM(D1418:D1420)</f>
        <v>0</v>
      </c>
      <c r="E1421" s="29">
        <f>SUM(E1418:E1420)</f>
        <v>0</v>
      </c>
      <c r="F1421" s="50"/>
    </row>
    <row r="1422" spans="1:6" x14ac:dyDescent="0.25">
      <c r="A1422" s="50" t="s">
        <v>14</v>
      </c>
      <c r="B1422" s="9"/>
      <c r="C1422" s="9"/>
      <c r="D1422" s="9"/>
      <c r="E1422" s="25">
        <f>D1422-C1422</f>
        <v>0</v>
      </c>
      <c r="F1422" s="50"/>
    </row>
    <row r="1423" spans="1:6" x14ac:dyDescent="0.25">
      <c r="A1423" s="50" t="s">
        <v>15</v>
      </c>
      <c r="B1423" s="9"/>
      <c r="C1423" s="9"/>
      <c r="D1423" s="9"/>
      <c r="E1423" s="25">
        <f>D1423-C1423</f>
        <v>0</v>
      </c>
      <c r="F1423" s="50"/>
    </row>
    <row r="1424" spans="1:6" x14ac:dyDescent="0.25">
      <c r="A1424" s="50" t="s">
        <v>16</v>
      </c>
      <c r="B1424" s="9"/>
      <c r="C1424" s="9"/>
      <c r="D1424" s="9"/>
      <c r="E1424" s="25">
        <f>D1424-C1424</f>
        <v>0</v>
      </c>
      <c r="F1424" s="50"/>
    </row>
    <row r="1425" spans="1:6" x14ac:dyDescent="0.25">
      <c r="A1425" s="50" t="s">
        <v>17</v>
      </c>
      <c r="B1425" s="9"/>
      <c r="C1425" s="9"/>
      <c r="D1425" s="9"/>
      <c r="E1425" s="25">
        <f>D1425-C1425</f>
        <v>0</v>
      </c>
      <c r="F1425" s="50"/>
    </row>
    <row r="1426" spans="1:6" ht="15.6" x14ac:dyDescent="0.3">
      <c r="A1426" s="46" t="s">
        <v>18</v>
      </c>
      <c r="B1426" s="10">
        <f>SUM(B1422:B1425)</f>
        <v>0</v>
      </c>
      <c r="C1426" s="10">
        <f>SUM(C1422:C1425)</f>
        <v>0</v>
      </c>
      <c r="D1426" s="10">
        <f>SUM(D1422:D1425)</f>
        <v>0</v>
      </c>
      <c r="E1426" s="29">
        <f>SUM(E1422:E1425)</f>
        <v>0</v>
      </c>
      <c r="F1426" s="50"/>
    </row>
    <row r="1427" spans="1:6" x14ac:dyDescent="0.25">
      <c r="A1427" s="50" t="s">
        <v>19</v>
      </c>
      <c r="B1427" s="9"/>
      <c r="C1427" s="9"/>
      <c r="D1427" s="9"/>
      <c r="E1427" s="25">
        <f>D1427-C1427</f>
        <v>0</v>
      </c>
      <c r="F1427" s="50"/>
    </row>
    <row r="1428" spans="1:6" x14ac:dyDescent="0.25">
      <c r="A1428" s="50" t="s">
        <v>20</v>
      </c>
      <c r="B1428" s="9"/>
      <c r="C1428" s="9"/>
      <c r="D1428" s="9"/>
      <c r="E1428" s="25">
        <f>D1428-C1428</f>
        <v>0</v>
      </c>
      <c r="F1428" s="50"/>
    </row>
    <row r="1429" spans="1:6" x14ac:dyDescent="0.25">
      <c r="A1429" s="50" t="s">
        <v>21</v>
      </c>
      <c r="B1429" s="9"/>
      <c r="C1429" s="9"/>
      <c r="D1429" s="9"/>
      <c r="E1429" s="25">
        <f>D1429-C1429</f>
        <v>0</v>
      </c>
      <c r="F1429" s="50"/>
    </row>
    <row r="1430" spans="1:6" ht="15.6" x14ac:dyDescent="0.3">
      <c r="A1430" s="46" t="s">
        <v>22</v>
      </c>
      <c r="B1430" s="10">
        <f>SUM(B1427:B1429)</f>
        <v>0</v>
      </c>
      <c r="C1430" s="10">
        <f>SUM(C1427:C1429)</f>
        <v>0</v>
      </c>
      <c r="D1430" s="10">
        <f>SUM(D1427:D1429)</f>
        <v>0</v>
      </c>
      <c r="E1430" s="31">
        <f>SUM(E1427:E1429)</f>
        <v>0</v>
      </c>
      <c r="F1430" s="50"/>
    </row>
    <row r="1431" spans="1:6" ht="15.6" x14ac:dyDescent="0.3">
      <c r="A1431" s="46" t="s">
        <v>23</v>
      </c>
      <c r="B1431" s="10">
        <f>B1417+B1421+B1426+B1430</f>
        <v>76395</v>
      </c>
      <c r="C1431" s="10">
        <f>C1417+C1421+C1426+C1430</f>
        <v>140000</v>
      </c>
      <c r="D1431" s="10">
        <f>D1417+D1421+D1426+D1430</f>
        <v>76395</v>
      </c>
      <c r="E1431" s="30">
        <f>E1417+E1421+E1426+E1430</f>
        <v>-63605</v>
      </c>
      <c r="F1431" s="50"/>
    </row>
    <row r="1432" spans="1:6" ht="16.2" thickBot="1" x14ac:dyDescent="0.35">
      <c r="A1432" s="67" t="s">
        <v>114</v>
      </c>
      <c r="B1432" s="29"/>
      <c r="C1432" s="33"/>
      <c r="D1432" s="33"/>
      <c r="E1432" s="34"/>
      <c r="F1432" s="50"/>
    </row>
    <row r="1433" spans="1:6" ht="16.2" thickTop="1" x14ac:dyDescent="0.3">
      <c r="A1433" s="59" t="s">
        <v>117</v>
      </c>
      <c r="B1433" s="71" t="s">
        <v>184</v>
      </c>
      <c r="C1433" s="72" t="s">
        <v>185</v>
      </c>
      <c r="D1433" s="72" t="s">
        <v>185</v>
      </c>
      <c r="E1433" s="73" t="s">
        <v>242</v>
      </c>
      <c r="F1433" s="50"/>
    </row>
    <row r="1434" spans="1:6" ht="15.6" x14ac:dyDescent="0.3">
      <c r="A1434" s="56" t="s">
        <v>118</v>
      </c>
      <c r="B1434" s="47" t="s">
        <v>243</v>
      </c>
      <c r="C1434" s="75" t="s">
        <v>244</v>
      </c>
      <c r="D1434" s="75" t="s">
        <v>244</v>
      </c>
      <c r="E1434" s="48" t="s">
        <v>243</v>
      </c>
      <c r="F1434" s="50"/>
    </row>
    <row r="1435" spans="1:6" x14ac:dyDescent="0.25">
      <c r="A1435" s="50" t="s">
        <v>6</v>
      </c>
      <c r="B1435" s="25">
        <v>105875</v>
      </c>
      <c r="C1435" s="9">
        <v>107775</v>
      </c>
      <c r="D1435" s="9">
        <v>105875</v>
      </c>
      <c r="E1435" s="25">
        <f>D1435-C1435</f>
        <v>-1900</v>
      </c>
      <c r="F1435" s="50"/>
    </row>
    <row r="1436" spans="1:6" x14ac:dyDescent="0.25">
      <c r="A1436" s="50" t="s">
        <v>7</v>
      </c>
      <c r="B1436" s="25"/>
      <c r="C1436" s="9"/>
      <c r="D1436" s="9"/>
      <c r="E1436" s="25">
        <f>D1436-C1436</f>
        <v>0</v>
      </c>
      <c r="F1436" s="50"/>
    </row>
    <row r="1437" spans="1:6" x14ac:dyDescent="0.25">
      <c r="A1437" s="50" t="s">
        <v>8</v>
      </c>
      <c r="B1437" s="24">
        <v>44970</v>
      </c>
      <c r="C1437" s="9">
        <v>42614.400000000001</v>
      </c>
      <c r="D1437" s="9">
        <v>44970</v>
      </c>
      <c r="E1437" s="25">
        <f>D1437-C1437</f>
        <v>2355.5999999999985</v>
      </c>
      <c r="F1437" s="50"/>
    </row>
    <row r="1438" spans="1:6" ht="15.6" x14ac:dyDescent="0.3">
      <c r="A1438" s="46" t="s">
        <v>9</v>
      </c>
      <c r="B1438" s="10">
        <f>SUM(B1435:B1437)</f>
        <v>150845</v>
      </c>
      <c r="C1438" s="10">
        <f>SUM(C1435:C1437)</f>
        <v>150389.4</v>
      </c>
      <c r="D1438" s="10">
        <f>SUM(D1435:D1437)</f>
        <v>150845</v>
      </c>
      <c r="E1438" s="29">
        <f>SUM(E1435:E1437)</f>
        <v>455.59999999999854</v>
      </c>
      <c r="F1438" s="50"/>
    </row>
    <row r="1439" spans="1:6" x14ac:dyDescent="0.25">
      <c r="A1439" s="50" t="s">
        <v>10</v>
      </c>
      <c r="B1439" s="9">
        <v>2673</v>
      </c>
      <c r="C1439" s="9">
        <v>2050</v>
      </c>
      <c r="D1439" s="9">
        <v>1500</v>
      </c>
      <c r="E1439" s="25">
        <f>D1439-C1439</f>
        <v>-550</v>
      </c>
      <c r="F1439" s="50"/>
    </row>
    <row r="1440" spans="1:6" x14ac:dyDescent="0.25">
      <c r="A1440" s="50" t="s">
        <v>11</v>
      </c>
      <c r="B1440" s="9">
        <v>91471</v>
      </c>
      <c r="C1440" s="9">
        <v>95000</v>
      </c>
      <c r="D1440" s="9">
        <v>98500</v>
      </c>
      <c r="E1440" s="25">
        <f>D1440-C1440</f>
        <v>3500</v>
      </c>
      <c r="F1440" s="50"/>
    </row>
    <row r="1441" spans="1:6" x14ac:dyDescent="0.25">
      <c r="A1441" s="50" t="s">
        <v>12</v>
      </c>
      <c r="B1441" s="9">
        <v>2659</v>
      </c>
      <c r="C1441" s="9">
        <v>3500</v>
      </c>
      <c r="D1441" s="9">
        <v>3500</v>
      </c>
      <c r="E1441" s="25">
        <f>D1441-C1441</f>
        <v>0</v>
      </c>
      <c r="F1441" s="50"/>
    </row>
    <row r="1442" spans="1:6" ht="15.6" x14ac:dyDescent="0.3">
      <c r="A1442" s="46" t="s">
        <v>13</v>
      </c>
      <c r="B1442" s="10">
        <f>SUM(B1439:B1441)</f>
        <v>96803</v>
      </c>
      <c r="C1442" s="10">
        <f>SUM(C1439:C1441)</f>
        <v>100550</v>
      </c>
      <c r="D1442" s="10">
        <f>SUM(D1439:D1441)</f>
        <v>103500</v>
      </c>
      <c r="E1442" s="29">
        <f>SUM(E1439:E1441)</f>
        <v>2950</v>
      </c>
      <c r="F1442" s="50"/>
    </row>
    <row r="1443" spans="1:6" x14ac:dyDescent="0.25">
      <c r="A1443" s="50" t="s">
        <v>14</v>
      </c>
      <c r="B1443" s="9"/>
      <c r="C1443" s="9"/>
      <c r="D1443" s="9"/>
      <c r="E1443" s="25">
        <f>D1443-C1443</f>
        <v>0</v>
      </c>
      <c r="F1443" s="50"/>
    </row>
    <row r="1444" spans="1:6" x14ac:dyDescent="0.25">
      <c r="A1444" s="50" t="s">
        <v>15</v>
      </c>
      <c r="B1444" s="9"/>
      <c r="C1444" s="9"/>
      <c r="D1444" s="9"/>
      <c r="E1444" s="25">
        <f>D1444-C1444</f>
        <v>0</v>
      </c>
      <c r="F1444" s="50"/>
    </row>
    <row r="1445" spans="1:6" x14ac:dyDescent="0.25">
      <c r="A1445" s="50" t="s">
        <v>16</v>
      </c>
      <c r="B1445" s="9"/>
      <c r="C1445" s="9"/>
      <c r="D1445" s="9"/>
      <c r="E1445" s="25">
        <f>D1445-C1445</f>
        <v>0</v>
      </c>
      <c r="F1445" s="50"/>
    </row>
    <row r="1446" spans="1:6" x14ac:dyDescent="0.25">
      <c r="A1446" s="50" t="s">
        <v>17</v>
      </c>
      <c r="B1446" s="9"/>
      <c r="C1446" s="9"/>
      <c r="D1446" s="9"/>
      <c r="E1446" s="25">
        <f>D1446-C1446</f>
        <v>0</v>
      </c>
      <c r="F1446" s="50"/>
    </row>
    <row r="1447" spans="1:6" ht="15.6" x14ac:dyDescent="0.3">
      <c r="A1447" s="46" t="s">
        <v>18</v>
      </c>
      <c r="B1447" s="10">
        <f>SUM(B1443:B1446)</f>
        <v>0</v>
      </c>
      <c r="C1447" s="10">
        <f>SUM(C1443:C1446)</f>
        <v>0</v>
      </c>
      <c r="D1447" s="10">
        <f>SUM(D1443:D1446)</f>
        <v>0</v>
      </c>
      <c r="E1447" s="29">
        <f>SUM(E1443:E1446)</f>
        <v>0</v>
      </c>
      <c r="F1447" s="50"/>
    </row>
    <row r="1448" spans="1:6" x14ac:dyDescent="0.25">
      <c r="A1448" s="50" t="s">
        <v>19</v>
      </c>
      <c r="B1448" s="9">
        <v>0</v>
      </c>
      <c r="C1448" s="9"/>
      <c r="D1448" s="9"/>
      <c r="E1448" s="25">
        <f>D1448-C1448</f>
        <v>0</v>
      </c>
      <c r="F1448" s="50"/>
    </row>
    <row r="1449" spans="1:6" x14ac:dyDescent="0.25">
      <c r="A1449" s="50" t="s">
        <v>20</v>
      </c>
      <c r="B1449" s="9"/>
      <c r="C1449" s="9"/>
      <c r="D1449" s="9"/>
      <c r="E1449" s="25">
        <f>D1449-C1449</f>
        <v>0</v>
      </c>
      <c r="F1449" s="50"/>
    </row>
    <row r="1450" spans="1:6" x14ac:dyDescent="0.25">
      <c r="A1450" s="50" t="s">
        <v>21</v>
      </c>
      <c r="B1450" s="9"/>
      <c r="C1450" s="9"/>
      <c r="D1450" s="9"/>
      <c r="E1450" s="25">
        <f>D1450-C1450</f>
        <v>0</v>
      </c>
      <c r="F1450" s="50"/>
    </row>
    <row r="1451" spans="1:6" ht="15.6" x14ac:dyDescent="0.3">
      <c r="A1451" s="46" t="s">
        <v>22</v>
      </c>
      <c r="B1451" s="10">
        <f>SUM(B1448:B1450)</f>
        <v>0</v>
      </c>
      <c r="C1451" s="10">
        <f>SUM(C1448:C1450)</f>
        <v>0</v>
      </c>
      <c r="D1451" s="10">
        <f>SUM(D1448:D1450)</f>
        <v>0</v>
      </c>
      <c r="E1451" s="31">
        <f>SUM(E1448:E1450)</f>
        <v>0</v>
      </c>
      <c r="F1451" s="50"/>
    </row>
    <row r="1452" spans="1:6" ht="15.6" x14ac:dyDescent="0.3">
      <c r="A1452" s="46" t="s">
        <v>23</v>
      </c>
      <c r="B1452" s="10">
        <f>B1438+B1442+B1447+B1451</f>
        <v>247648</v>
      </c>
      <c r="C1452" s="10">
        <f>C1438+C1442+C1447+C1451</f>
        <v>250939.4</v>
      </c>
      <c r="D1452" s="10">
        <f>D1438+D1442+D1447+D1451</f>
        <v>254345</v>
      </c>
      <c r="E1452" s="30">
        <f>E1438+E1442+E1447+E1451</f>
        <v>3405.5999999999985</v>
      </c>
      <c r="F1452" s="50"/>
    </row>
    <row r="1453" spans="1:6" ht="16.2" thickBot="1" x14ac:dyDescent="0.35">
      <c r="A1453" s="67" t="s">
        <v>114</v>
      </c>
      <c r="B1453" s="29"/>
      <c r="C1453" s="33"/>
      <c r="D1453" s="33"/>
      <c r="E1453" s="34"/>
      <c r="F1453" s="50"/>
    </row>
    <row r="1454" spans="1:6" ht="16.2" thickTop="1" x14ac:dyDescent="0.3">
      <c r="A1454" s="59" t="s">
        <v>227</v>
      </c>
      <c r="B1454" s="71" t="s">
        <v>184</v>
      </c>
      <c r="C1454" s="72" t="s">
        <v>185</v>
      </c>
      <c r="D1454" s="72" t="s">
        <v>185</v>
      </c>
      <c r="E1454" s="73" t="s">
        <v>242</v>
      </c>
      <c r="F1454" s="50"/>
    </row>
    <row r="1455" spans="1:6" ht="15.6" x14ac:dyDescent="0.3">
      <c r="A1455" s="56" t="s">
        <v>226</v>
      </c>
      <c r="B1455" s="47" t="s">
        <v>243</v>
      </c>
      <c r="C1455" s="75" t="s">
        <v>244</v>
      </c>
      <c r="D1455" s="75" t="s">
        <v>244</v>
      </c>
      <c r="E1455" s="48" t="s">
        <v>243</v>
      </c>
      <c r="F1455" s="50"/>
    </row>
    <row r="1456" spans="1:6" x14ac:dyDescent="0.25">
      <c r="A1456" s="50" t="s">
        <v>6</v>
      </c>
      <c r="B1456" s="25">
        <v>92856</v>
      </c>
      <c r="C1456" s="9">
        <v>92500</v>
      </c>
      <c r="D1456" s="9">
        <v>0</v>
      </c>
      <c r="E1456" s="25">
        <f>D1456-C1456</f>
        <v>-92500</v>
      </c>
      <c r="F1456" s="50"/>
    </row>
    <row r="1457" spans="1:6" x14ac:dyDescent="0.25">
      <c r="A1457" s="50" t="s">
        <v>7</v>
      </c>
      <c r="B1457" s="25"/>
      <c r="C1457" s="9"/>
      <c r="D1457" s="9"/>
      <c r="E1457" s="25">
        <f>D1457-C1457</f>
        <v>0</v>
      </c>
      <c r="F1457" s="50"/>
    </row>
    <row r="1458" spans="1:6" x14ac:dyDescent="0.25">
      <c r="A1458" s="50" t="s">
        <v>8</v>
      </c>
      <c r="B1458" s="24">
        <v>26241</v>
      </c>
      <c r="C1458" s="9">
        <v>35219.199999999997</v>
      </c>
      <c r="D1458" s="9">
        <v>0</v>
      </c>
      <c r="E1458" s="25">
        <f>D1458-C1458</f>
        <v>-35219.199999999997</v>
      </c>
      <c r="F1458" s="50"/>
    </row>
    <row r="1459" spans="1:6" ht="15.6" x14ac:dyDescent="0.3">
      <c r="A1459" s="46" t="s">
        <v>9</v>
      </c>
      <c r="B1459" s="10">
        <f>SUM(B1456:B1458)</f>
        <v>119097</v>
      </c>
      <c r="C1459" s="10">
        <f>SUM(C1456:C1458)</f>
        <v>127719.2</v>
      </c>
      <c r="D1459" s="10">
        <f>SUM(D1456:D1458)</f>
        <v>0</v>
      </c>
      <c r="E1459" s="29">
        <f>SUM(E1456:E1458)</f>
        <v>-127719.2</v>
      </c>
      <c r="F1459" s="50"/>
    </row>
    <row r="1460" spans="1:6" x14ac:dyDescent="0.25">
      <c r="A1460" s="50" t="s">
        <v>10</v>
      </c>
      <c r="B1460" s="9">
        <v>5222</v>
      </c>
      <c r="C1460" s="9"/>
      <c r="D1460" s="9">
        <v>12600</v>
      </c>
      <c r="E1460" s="25">
        <f>D1460-C1460</f>
        <v>12600</v>
      </c>
      <c r="F1460" s="50"/>
    </row>
    <row r="1461" spans="1:6" x14ac:dyDescent="0.25">
      <c r="A1461" s="50" t="s">
        <v>11</v>
      </c>
      <c r="B1461" s="9"/>
      <c r="C1461" s="9"/>
      <c r="D1461" s="9"/>
      <c r="E1461" s="25">
        <f>D1461-C1461</f>
        <v>0</v>
      </c>
      <c r="F1461" s="50"/>
    </row>
    <row r="1462" spans="1:6" x14ac:dyDescent="0.25">
      <c r="A1462" s="50" t="s">
        <v>12</v>
      </c>
      <c r="B1462" s="9">
        <v>547</v>
      </c>
      <c r="C1462" s="9"/>
      <c r="D1462" s="9">
        <v>600</v>
      </c>
      <c r="E1462" s="25">
        <f>D1462-C1462</f>
        <v>600</v>
      </c>
      <c r="F1462" s="50"/>
    </row>
    <row r="1463" spans="1:6" ht="15.6" x14ac:dyDescent="0.3">
      <c r="A1463" s="46" t="s">
        <v>13</v>
      </c>
      <c r="B1463" s="10">
        <f>SUM(B1460:B1462)</f>
        <v>5769</v>
      </c>
      <c r="C1463" s="10">
        <f>SUM(C1460:C1462)</f>
        <v>0</v>
      </c>
      <c r="D1463" s="10">
        <f>SUM(D1460:D1462)</f>
        <v>13200</v>
      </c>
      <c r="E1463" s="29">
        <f>SUM(E1460:E1462)</f>
        <v>13200</v>
      </c>
      <c r="F1463" s="50"/>
    </row>
    <row r="1464" spans="1:6" x14ac:dyDescent="0.25">
      <c r="A1464" s="50" t="s">
        <v>14</v>
      </c>
      <c r="B1464" s="9"/>
      <c r="C1464" s="9"/>
      <c r="D1464" s="9"/>
      <c r="E1464" s="25">
        <f>D1464-C1464</f>
        <v>0</v>
      </c>
      <c r="F1464" s="50"/>
    </row>
    <row r="1465" spans="1:6" x14ac:dyDescent="0.25">
      <c r="A1465" s="50" t="s">
        <v>15</v>
      </c>
      <c r="B1465" s="9"/>
      <c r="C1465" s="9"/>
      <c r="D1465" s="9"/>
      <c r="E1465" s="25">
        <f>D1465-C1465</f>
        <v>0</v>
      </c>
      <c r="F1465" s="50"/>
    </row>
    <row r="1466" spans="1:6" x14ac:dyDescent="0.25">
      <c r="A1466" s="50" t="s">
        <v>16</v>
      </c>
      <c r="B1466" s="9"/>
      <c r="C1466" s="9"/>
      <c r="D1466" s="9"/>
      <c r="E1466" s="25">
        <f>D1466-C1466</f>
        <v>0</v>
      </c>
      <c r="F1466" s="50"/>
    </row>
    <row r="1467" spans="1:6" x14ac:dyDescent="0.25">
      <c r="A1467" s="50" t="s">
        <v>17</v>
      </c>
      <c r="B1467" s="9"/>
      <c r="C1467" s="9"/>
      <c r="D1467" s="9"/>
      <c r="E1467" s="25">
        <f>D1467-C1467</f>
        <v>0</v>
      </c>
      <c r="F1467" s="50"/>
    </row>
    <row r="1468" spans="1:6" ht="15.6" x14ac:dyDescent="0.3">
      <c r="A1468" s="46" t="s">
        <v>18</v>
      </c>
      <c r="B1468" s="10">
        <f>SUM(B1464:B1467)</f>
        <v>0</v>
      </c>
      <c r="C1468" s="10">
        <f>SUM(C1464:C1467)</f>
        <v>0</v>
      </c>
      <c r="D1468" s="10">
        <f>SUM(D1464:D1467)</f>
        <v>0</v>
      </c>
      <c r="E1468" s="29">
        <f>SUM(E1464:E1467)</f>
        <v>0</v>
      </c>
      <c r="F1468" s="50"/>
    </row>
    <row r="1469" spans="1:6" x14ac:dyDescent="0.25">
      <c r="A1469" s="50" t="s">
        <v>19</v>
      </c>
      <c r="B1469" s="9"/>
      <c r="C1469" s="9"/>
      <c r="D1469" s="9"/>
      <c r="E1469" s="25">
        <f>D1469-C1469</f>
        <v>0</v>
      </c>
      <c r="F1469" s="50"/>
    </row>
    <row r="1470" spans="1:6" x14ac:dyDescent="0.25">
      <c r="A1470" s="50" t="s">
        <v>20</v>
      </c>
      <c r="B1470" s="9"/>
      <c r="C1470" s="9"/>
      <c r="D1470" s="9"/>
      <c r="E1470" s="25">
        <f>D1470-C1470</f>
        <v>0</v>
      </c>
      <c r="F1470" s="50"/>
    </row>
    <row r="1471" spans="1:6" x14ac:dyDescent="0.25">
      <c r="A1471" s="50" t="s">
        <v>21</v>
      </c>
      <c r="B1471" s="9"/>
      <c r="C1471" s="9"/>
      <c r="D1471" s="9"/>
      <c r="E1471" s="25">
        <f>D1471-C1471</f>
        <v>0</v>
      </c>
      <c r="F1471" s="50"/>
    </row>
    <row r="1472" spans="1:6" ht="15.6" x14ac:dyDescent="0.3">
      <c r="A1472" s="46" t="s">
        <v>22</v>
      </c>
      <c r="B1472" s="10">
        <f>SUM(B1469:B1471)</f>
        <v>0</v>
      </c>
      <c r="C1472" s="10">
        <f>SUM(C1469:C1471)</f>
        <v>0</v>
      </c>
      <c r="D1472" s="10">
        <f>SUM(D1469:D1471)</f>
        <v>0</v>
      </c>
      <c r="E1472" s="31">
        <f>SUM(E1469:E1471)</f>
        <v>0</v>
      </c>
      <c r="F1472" s="50"/>
    </row>
    <row r="1473" spans="1:6" ht="15.6" x14ac:dyDescent="0.3">
      <c r="A1473" s="46" t="s">
        <v>23</v>
      </c>
      <c r="B1473" s="10">
        <f>B1459+B1463+B1468+B1472</f>
        <v>124866</v>
      </c>
      <c r="C1473" s="10">
        <f>C1459+C1463+C1468+C1472</f>
        <v>127719.2</v>
      </c>
      <c r="D1473" s="10">
        <f>D1459+D1463+D1468+D1472</f>
        <v>13200</v>
      </c>
      <c r="E1473" s="30">
        <f>E1459+E1463+E1468+E1472</f>
        <v>-114519.2</v>
      </c>
      <c r="F1473" s="50"/>
    </row>
    <row r="1474" spans="1:6" ht="16.2" thickBot="1" x14ac:dyDescent="0.35">
      <c r="A1474" s="67" t="s">
        <v>114</v>
      </c>
      <c r="B1474" s="29"/>
      <c r="C1474" s="33"/>
      <c r="D1474" s="33"/>
      <c r="E1474" s="34"/>
      <c r="F1474" s="50"/>
    </row>
    <row r="1475" spans="1:6" ht="16.2" thickTop="1" x14ac:dyDescent="0.3">
      <c r="A1475" s="59" t="s">
        <v>203</v>
      </c>
      <c r="B1475" s="71" t="s">
        <v>184</v>
      </c>
      <c r="C1475" s="72" t="s">
        <v>185</v>
      </c>
      <c r="D1475" s="72" t="s">
        <v>185</v>
      </c>
      <c r="E1475" s="73" t="s">
        <v>242</v>
      </c>
      <c r="F1475" s="50"/>
    </row>
    <row r="1476" spans="1:6" ht="15.6" x14ac:dyDescent="0.3">
      <c r="A1476" s="56" t="s">
        <v>204</v>
      </c>
      <c r="B1476" s="47" t="s">
        <v>243</v>
      </c>
      <c r="C1476" s="75" t="s">
        <v>244</v>
      </c>
      <c r="D1476" s="75" t="s">
        <v>244</v>
      </c>
      <c r="E1476" s="48" t="s">
        <v>243</v>
      </c>
      <c r="F1476" s="50"/>
    </row>
    <row r="1477" spans="1:6" x14ac:dyDescent="0.25">
      <c r="A1477" s="50" t="s">
        <v>6</v>
      </c>
      <c r="B1477" s="9">
        <v>3992</v>
      </c>
      <c r="C1477" s="9">
        <v>4200</v>
      </c>
      <c r="D1477" s="9">
        <v>3992</v>
      </c>
      <c r="E1477" s="25">
        <f>D1477-C1477</f>
        <v>-208</v>
      </c>
      <c r="F1477" s="50"/>
    </row>
    <row r="1478" spans="1:6" x14ac:dyDescent="0.25">
      <c r="A1478" s="50" t="s">
        <v>7</v>
      </c>
      <c r="B1478" s="9"/>
      <c r="C1478" s="9"/>
      <c r="D1478" s="9"/>
      <c r="E1478" s="25">
        <f>D1478-C1478</f>
        <v>0</v>
      </c>
      <c r="F1478" s="50"/>
    </row>
    <row r="1479" spans="1:6" x14ac:dyDescent="0.25">
      <c r="A1479" s="50" t="s">
        <v>8</v>
      </c>
      <c r="B1479" s="9">
        <v>1451</v>
      </c>
      <c r="C1479" s="9">
        <v>1680</v>
      </c>
      <c r="D1479" s="9">
        <v>1451</v>
      </c>
      <c r="E1479" s="25">
        <f>D1479-C1479</f>
        <v>-229</v>
      </c>
      <c r="F1479" s="50"/>
    </row>
    <row r="1480" spans="1:6" ht="15.6" x14ac:dyDescent="0.3">
      <c r="A1480" s="46" t="s">
        <v>9</v>
      </c>
      <c r="B1480" s="10">
        <f>SUM(B1477:B1479)</f>
        <v>5443</v>
      </c>
      <c r="C1480" s="10">
        <f>SUM(C1477:C1479)</f>
        <v>5880</v>
      </c>
      <c r="D1480" s="10">
        <f>SUM(D1477:D1479)</f>
        <v>5443</v>
      </c>
      <c r="E1480" s="29">
        <f>SUM(E1477:E1479)</f>
        <v>-437</v>
      </c>
      <c r="F1480" s="50"/>
    </row>
    <row r="1481" spans="1:6" x14ac:dyDescent="0.25">
      <c r="A1481" s="50" t="s">
        <v>10</v>
      </c>
      <c r="B1481" s="9">
        <v>98</v>
      </c>
      <c r="C1481" s="9"/>
      <c r="D1481" s="9"/>
      <c r="E1481" s="25">
        <f>D1481-C1481</f>
        <v>0</v>
      </c>
      <c r="F1481" s="50"/>
    </row>
    <row r="1482" spans="1:6" x14ac:dyDescent="0.25">
      <c r="A1482" s="50" t="s">
        <v>11</v>
      </c>
      <c r="B1482" s="9"/>
      <c r="C1482" s="9"/>
      <c r="D1482" s="9"/>
      <c r="E1482" s="25">
        <f>D1482-C1482</f>
        <v>0</v>
      </c>
      <c r="F1482" s="50"/>
    </row>
    <row r="1483" spans="1:6" x14ac:dyDescent="0.25">
      <c r="A1483" s="50" t="s">
        <v>12</v>
      </c>
      <c r="B1483" s="9"/>
      <c r="C1483" s="9"/>
      <c r="D1483" s="9"/>
      <c r="E1483" s="25">
        <f>D1483-C1483</f>
        <v>0</v>
      </c>
      <c r="F1483" s="50"/>
    </row>
    <row r="1484" spans="1:6" ht="15.6" x14ac:dyDescent="0.3">
      <c r="A1484" s="46" t="s">
        <v>13</v>
      </c>
      <c r="B1484" s="10">
        <f>SUM(B1481:B1483)</f>
        <v>98</v>
      </c>
      <c r="C1484" s="10">
        <f>SUM(C1481:C1483)</f>
        <v>0</v>
      </c>
      <c r="D1484" s="10">
        <f>SUM(D1481:D1483)</f>
        <v>0</v>
      </c>
      <c r="E1484" s="29">
        <f>SUM(E1481:E1483)</f>
        <v>0</v>
      </c>
      <c r="F1484" s="50"/>
    </row>
    <row r="1485" spans="1:6" x14ac:dyDescent="0.25">
      <c r="A1485" s="50" t="s">
        <v>14</v>
      </c>
      <c r="B1485" s="9"/>
      <c r="C1485" s="9"/>
      <c r="D1485" s="9"/>
      <c r="E1485" s="25">
        <f>D1485-C1485</f>
        <v>0</v>
      </c>
      <c r="F1485" s="50"/>
    </row>
    <row r="1486" spans="1:6" x14ac:dyDescent="0.25">
      <c r="A1486" s="50" t="s">
        <v>15</v>
      </c>
      <c r="B1486" s="9"/>
      <c r="C1486" s="9"/>
      <c r="D1486" s="9"/>
      <c r="E1486" s="25">
        <f>D1486-C1486</f>
        <v>0</v>
      </c>
      <c r="F1486" s="50"/>
    </row>
    <row r="1487" spans="1:6" x14ac:dyDescent="0.25">
      <c r="A1487" s="50" t="s">
        <v>16</v>
      </c>
      <c r="B1487" s="9"/>
      <c r="C1487" s="9"/>
      <c r="D1487" s="9"/>
      <c r="E1487" s="25">
        <f>D1487-C1487</f>
        <v>0</v>
      </c>
      <c r="F1487" s="50"/>
    </row>
    <row r="1488" spans="1:6" x14ac:dyDescent="0.25">
      <c r="A1488" s="50" t="s">
        <v>17</v>
      </c>
      <c r="B1488" s="9"/>
      <c r="C1488" s="9"/>
      <c r="D1488" s="9"/>
      <c r="E1488" s="25">
        <f>D1488-C1488</f>
        <v>0</v>
      </c>
      <c r="F1488" s="50"/>
    </row>
    <row r="1489" spans="1:6" ht="15.6" x14ac:dyDescent="0.3">
      <c r="A1489" s="46" t="s">
        <v>18</v>
      </c>
      <c r="B1489" s="10">
        <f>SUM(B1485:B1488)</f>
        <v>0</v>
      </c>
      <c r="C1489" s="10">
        <f>SUM(C1485:C1488)</f>
        <v>0</v>
      </c>
      <c r="D1489" s="10">
        <f>SUM(D1485:D1488)</f>
        <v>0</v>
      </c>
      <c r="E1489" s="29">
        <f>SUM(E1485:E1488)</f>
        <v>0</v>
      </c>
      <c r="F1489" s="50"/>
    </row>
    <row r="1490" spans="1:6" x14ac:dyDescent="0.25">
      <c r="A1490" s="50" t="s">
        <v>19</v>
      </c>
      <c r="B1490" s="9"/>
      <c r="C1490" s="9"/>
      <c r="D1490" s="9"/>
      <c r="E1490" s="25">
        <f>D1490-C1490</f>
        <v>0</v>
      </c>
      <c r="F1490" s="50"/>
    </row>
    <row r="1491" spans="1:6" x14ac:dyDescent="0.25">
      <c r="A1491" s="50" t="s">
        <v>20</v>
      </c>
      <c r="B1491" s="9"/>
      <c r="C1491" s="9"/>
      <c r="D1491" s="9"/>
      <c r="E1491" s="25">
        <f>D1491-C1491</f>
        <v>0</v>
      </c>
      <c r="F1491" s="50"/>
    </row>
    <row r="1492" spans="1:6" x14ac:dyDescent="0.25">
      <c r="A1492" s="50" t="s">
        <v>21</v>
      </c>
      <c r="B1492" s="9"/>
      <c r="C1492" s="9"/>
      <c r="D1492" s="9"/>
      <c r="E1492" s="25">
        <f>D1492-C1492</f>
        <v>0</v>
      </c>
      <c r="F1492" s="50"/>
    </row>
    <row r="1493" spans="1:6" ht="15.6" x14ac:dyDescent="0.3">
      <c r="A1493" s="46" t="s">
        <v>22</v>
      </c>
      <c r="B1493" s="10">
        <f>SUM(B1490:B1492)</f>
        <v>0</v>
      </c>
      <c r="C1493" s="10">
        <f>SUM(C1490:C1492)</f>
        <v>0</v>
      </c>
      <c r="D1493" s="10">
        <f>SUM(D1490:D1492)</f>
        <v>0</v>
      </c>
      <c r="E1493" s="31">
        <f>SUM(E1490:E1492)</f>
        <v>0</v>
      </c>
      <c r="F1493" s="50"/>
    </row>
    <row r="1494" spans="1:6" ht="15.6" x14ac:dyDescent="0.3">
      <c r="A1494" s="46" t="s">
        <v>23</v>
      </c>
      <c r="B1494" s="10">
        <f>B1480+B1484+B1489+B1493</f>
        <v>5541</v>
      </c>
      <c r="C1494" s="10">
        <f>C1480+C1484+C1489+C1493</f>
        <v>5880</v>
      </c>
      <c r="D1494" s="10">
        <f>D1480+D1484+D1489+D1493</f>
        <v>5443</v>
      </c>
      <c r="E1494" s="30">
        <f>E1480+E1484+E1489+E1493</f>
        <v>-437</v>
      </c>
      <c r="F1494" s="50"/>
    </row>
    <row r="1495" spans="1:6" ht="16.2" thickBot="1" x14ac:dyDescent="0.35">
      <c r="A1495" s="67" t="s">
        <v>114</v>
      </c>
      <c r="B1495" s="29"/>
      <c r="C1495" s="33"/>
      <c r="D1495" s="33"/>
      <c r="E1495" s="34"/>
      <c r="F1495" s="50"/>
    </row>
    <row r="1496" spans="1:6" ht="16.2" thickTop="1" x14ac:dyDescent="0.3">
      <c r="A1496" s="59" t="s">
        <v>202</v>
      </c>
      <c r="B1496" s="71" t="s">
        <v>184</v>
      </c>
      <c r="C1496" s="72" t="s">
        <v>185</v>
      </c>
      <c r="D1496" s="72" t="s">
        <v>185</v>
      </c>
      <c r="E1496" s="73" t="s">
        <v>242</v>
      </c>
      <c r="F1496" s="50"/>
    </row>
    <row r="1497" spans="1:6" ht="15.6" x14ac:dyDescent="0.3">
      <c r="A1497" s="56" t="s">
        <v>201</v>
      </c>
      <c r="B1497" s="47" t="s">
        <v>243</v>
      </c>
      <c r="C1497" s="75" t="s">
        <v>244</v>
      </c>
      <c r="D1497" s="75" t="s">
        <v>244</v>
      </c>
      <c r="E1497" s="48" t="s">
        <v>243</v>
      </c>
      <c r="F1497" s="50"/>
    </row>
    <row r="1498" spans="1:6" x14ac:dyDescent="0.25">
      <c r="A1498" s="50" t="s">
        <v>6</v>
      </c>
      <c r="B1498" s="9">
        <v>11845</v>
      </c>
      <c r="C1498" s="9">
        <v>12000</v>
      </c>
      <c r="D1498" s="9">
        <v>11845</v>
      </c>
      <c r="E1498" s="25">
        <f>D1498-C1498</f>
        <v>-155</v>
      </c>
      <c r="F1498" s="50"/>
    </row>
    <row r="1499" spans="1:6" x14ac:dyDescent="0.25">
      <c r="A1499" s="50" t="s">
        <v>7</v>
      </c>
      <c r="B1499" s="9"/>
      <c r="C1499" s="9"/>
      <c r="D1499" s="9"/>
      <c r="E1499" s="25">
        <f>D1499-C1499</f>
        <v>0</v>
      </c>
      <c r="F1499" s="50"/>
    </row>
    <row r="1500" spans="1:6" x14ac:dyDescent="0.25">
      <c r="A1500" s="50" t="s">
        <v>8</v>
      </c>
      <c r="B1500" s="9">
        <v>2618</v>
      </c>
      <c r="C1500" s="9">
        <v>4514.3</v>
      </c>
      <c r="D1500" s="9">
        <v>2618</v>
      </c>
      <c r="E1500" s="25">
        <f>D1500-C1500</f>
        <v>-1896.3000000000002</v>
      </c>
      <c r="F1500" s="50"/>
    </row>
    <row r="1501" spans="1:6" ht="15.6" x14ac:dyDescent="0.3">
      <c r="A1501" s="46" t="s">
        <v>9</v>
      </c>
      <c r="B1501" s="10">
        <f>SUM(B1498:B1500)</f>
        <v>14463</v>
      </c>
      <c r="C1501" s="10">
        <f>SUM(C1498:C1500)</f>
        <v>16514.3</v>
      </c>
      <c r="D1501" s="10">
        <f>SUM(D1498:D1500)</f>
        <v>14463</v>
      </c>
      <c r="E1501" s="29">
        <f>SUM(E1498:E1500)</f>
        <v>-2051.3000000000002</v>
      </c>
      <c r="F1501" s="50"/>
    </row>
    <row r="1502" spans="1:6" x14ac:dyDescent="0.25">
      <c r="A1502" s="50" t="s">
        <v>10</v>
      </c>
      <c r="B1502" s="9">
        <v>0</v>
      </c>
      <c r="C1502" s="9"/>
      <c r="D1502" s="9">
        <v>1500</v>
      </c>
      <c r="E1502" s="25">
        <f>D1502-C1502</f>
        <v>1500</v>
      </c>
      <c r="F1502" s="50"/>
    </row>
    <row r="1503" spans="1:6" x14ac:dyDescent="0.25">
      <c r="A1503" s="50" t="s">
        <v>11</v>
      </c>
      <c r="B1503" s="9">
        <v>7200</v>
      </c>
      <c r="C1503" s="9">
        <v>15200</v>
      </c>
      <c r="D1503" s="9">
        <v>25000</v>
      </c>
      <c r="E1503" s="25">
        <f>D1503-C1503</f>
        <v>9800</v>
      </c>
      <c r="F1503" s="50"/>
    </row>
    <row r="1504" spans="1:6" x14ac:dyDescent="0.25">
      <c r="A1504" s="50" t="s">
        <v>12</v>
      </c>
      <c r="B1504" s="9">
        <v>0</v>
      </c>
      <c r="C1504" s="9">
        <v>5125</v>
      </c>
      <c r="D1504" s="9">
        <v>2500</v>
      </c>
      <c r="E1504" s="25">
        <f>D1504-C1504</f>
        <v>-2625</v>
      </c>
      <c r="F1504" s="50"/>
    </row>
    <row r="1505" spans="1:6" ht="15.6" x14ac:dyDescent="0.3">
      <c r="A1505" s="46" t="s">
        <v>13</v>
      </c>
      <c r="B1505" s="10">
        <f>SUM(B1502:B1504)</f>
        <v>7200</v>
      </c>
      <c r="C1505" s="10">
        <f>SUM(C1502:C1504)</f>
        <v>20325</v>
      </c>
      <c r="D1505" s="10">
        <f>SUM(D1502:D1504)</f>
        <v>29000</v>
      </c>
      <c r="E1505" s="29">
        <f>SUM(E1502:E1504)</f>
        <v>8675</v>
      </c>
      <c r="F1505" s="50"/>
    </row>
    <row r="1506" spans="1:6" x14ac:dyDescent="0.25">
      <c r="A1506" s="50" t="s">
        <v>14</v>
      </c>
      <c r="B1506" s="9">
        <v>0</v>
      </c>
      <c r="C1506" s="9">
        <v>30125</v>
      </c>
      <c r="D1506" s="9">
        <v>0</v>
      </c>
      <c r="E1506" s="25">
        <f>D1506-C1506</f>
        <v>-30125</v>
      </c>
      <c r="F1506" s="50"/>
    </row>
    <row r="1507" spans="1:6" x14ac:dyDescent="0.25">
      <c r="A1507" s="50" t="s">
        <v>15</v>
      </c>
      <c r="B1507" s="9"/>
      <c r="C1507" s="9"/>
      <c r="D1507" s="9"/>
      <c r="E1507" s="25">
        <f>D1507-C1507</f>
        <v>0</v>
      </c>
      <c r="F1507" s="50"/>
    </row>
    <row r="1508" spans="1:6" x14ac:dyDescent="0.25">
      <c r="A1508" s="50" t="s">
        <v>16</v>
      </c>
      <c r="B1508" s="9"/>
      <c r="C1508" s="9"/>
      <c r="D1508" s="9"/>
      <c r="E1508" s="25">
        <f>D1508-C1508</f>
        <v>0</v>
      </c>
      <c r="F1508" s="50"/>
    </row>
    <row r="1509" spans="1:6" x14ac:dyDescent="0.25">
      <c r="A1509" s="50" t="s">
        <v>17</v>
      </c>
      <c r="B1509" s="9"/>
      <c r="C1509" s="9"/>
      <c r="D1509" s="9"/>
      <c r="E1509" s="25">
        <f>D1509-C1509</f>
        <v>0</v>
      </c>
      <c r="F1509" s="50"/>
    </row>
    <row r="1510" spans="1:6" ht="15.6" x14ac:dyDescent="0.3">
      <c r="A1510" s="46" t="s">
        <v>18</v>
      </c>
      <c r="B1510" s="10">
        <f>SUM(B1506:B1509)</f>
        <v>0</v>
      </c>
      <c r="C1510" s="10">
        <f>SUM(C1506:C1509)</f>
        <v>30125</v>
      </c>
      <c r="D1510" s="10">
        <f>SUM(D1506:D1509)</f>
        <v>0</v>
      </c>
      <c r="E1510" s="29">
        <f>SUM(E1506:E1509)</f>
        <v>-30125</v>
      </c>
      <c r="F1510" s="50"/>
    </row>
    <row r="1511" spans="1:6" x14ac:dyDescent="0.25">
      <c r="A1511" s="50" t="s">
        <v>19</v>
      </c>
      <c r="B1511" s="9"/>
      <c r="C1511" s="9"/>
      <c r="D1511" s="9"/>
      <c r="E1511" s="25">
        <f>D1511-C1511</f>
        <v>0</v>
      </c>
      <c r="F1511" s="50"/>
    </row>
    <row r="1512" spans="1:6" x14ac:dyDescent="0.25">
      <c r="A1512" s="50" t="s">
        <v>20</v>
      </c>
      <c r="B1512" s="9"/>
      <c r="C1512" s="9"/>
      <c r="D1512" s="9"/>
      <c r="E1512" s="25">
        <f>D1512-C1512</f>
        <v>0</v>
      </c>
      <c r="F1512" s="50"/>
    </row>
    <row r="1513" spans="1:6" x14ac:dyDescent="0.25">
      <c r="A1513" s="50" t="s">
        <v>21</v>
      </c>
      <c r="B1513" s="9"/>
      <c r="C1513" s="9"/>
      <c r="D1513" s="9"/>
      <c r="E1513" s="25">
        <f>D1513-C1513</f>
        <v>0</v>
      </c>
      <c r="F1513" s="50"/>
    </row>
    <row r="1514" spans="1:6" ht="15.6" x14ac:dyDescent="0.3">
      <c r="A1514" s="46" t="s">
        <v>22</v>
      </c>
      <c r="B1514" s="10">
        <f>SUM(B1511:B1513)</f>
        <v>0</v>
      </c>
      <c r="C1514" s="10">
        <f>SUM(C1511:C1513)</f>
        <v>0</v>
      </c>
      <c r="D1514" s="10">
        <f>SUM(D1511:D1513)</f>
        <v>0</v>
      </c>
      <c r="E1514" s="31">
        <f>SUM(E1511:E1513)</f>
        <v>0</v>
      </c>
      <c r="F1514" s="50"/>
    </row>
    <row r="1515" spans="1:6" ht="15.6" x14ac:dyDescent="0.3">
      <c r="A1515" s="46" t="s">
        <v>23</v>
      </c>
      <c r="B1515" s="10">
        <f>B1501+B1505+B1510+B1514</f>
        <v>21663</v>
      </c>
      <c r="C1515" s="10">
        <f>C1501+C1505+C1510+C1514</f>
        <v>66964.3</v>
      </c>
      <c r="D1515" s="10">
        <f>D1501+D1505+D1510+D1514</f>
        <v>43463</v>
      </c>
      <c r="E1515" s="30">
        <f>E1501+E1505+E1510+E1514</f>
        <v>-23501.3</v>
      </c>
      <c r="F1515" s="50"/>
    </row>
    <row r="1516" spans="1:6" ht="16.2" thickBot="1" x14ac:dyDescent="0.35">
      <c r="A1516" s="67" t="s">
        <v>114</v>
      </c>
      <c r="B1516" s="29"/>
      <c r="C1516" s="33"/>
      <c r="D1516" s="33"/>
      <c r="E1516" s="34"/>
      <c r="F1516" s="50"/>
    </row>
    <row r="1517" spans="1:6" ht="16.2" thickTop="1" x14ac:dyDescent="0.3">
      <c r="A1517" s="59" t="s">
        <v>229</v>
      </c>
      <c r="B1517" s="71" t="s">
        <v>184</v>
      </c>
      <c r="C1517" s="72" t="s">
        <v>185</v>
      </c>
      <c r="D1517" s="72" t="s">
        <v>185</v>
      </c>
      <c r="E1517" s="73" t="s">
        <v>242</v>
      </c>
      <c r="F1517" s="50"/>
    </row>
    <row r="1518" spans="1:6" ht="15.6" x14ac:dyDescent="0.3">
      <c r="A1518" s="56" t="s">
        <v>228</v>
      </c>
      <c r="B1518" s="47" t="s">
        <v>243</v>
      </c>
      <c r="C1518" s="75" t="s">
        <v>244</v>
      </c>
      <c r="D1518" s="75" t="s">
        <v>244</v>
      </c>
      <c r="E1518" s="48" t="s">
        <v>243</v>
      </c>
      <c r="F1518" s="50"/>
    </row>
    <row r="1519" spans="1:6" x14ac:dyDescent="0.25">
      <c r="A1519" s="50" t="s">
        <v>6</v>
      </c>
      <c r="B1519" s="9">
        <v>600</v>
      </c>
      <c r="C1519" s="9"/>
      <c r="D1519" s="9">
        <v>600</v>
      </c>
      <c r="E1519" s="25">
        <f>D1519-C1519</f>
        <v>600</v>
      </c>
      <c r="F1519" s="50"/>
    </row>
    <row r="1520" spans="1:6" x14ac:dyDescent="0.25">
      <c r="A1520" s="50" t="s">
        <v>7</v>
      </c>
      <c r="B1520" s="9"/>
      <c r="C1520" s="9"/>
      <c r="D1520" s="9"/>
      <c r="E1520" s="25">
        <f>D1520-C1520</f>
        <v>0</v>
      </c>
      <c r="F1520" s="50"/>
    </row>
    <row r="1521" spans="1:6" x14ac:dyDescent="0.25">
      <c r="A1521" s="50" t="s">
        <v>8</v>
      </c>
      <c r="B1521" s="9">
        <v>136</v>
      </c>
      <c r="C1521" s="9"/>
      <c r="D1521" s="9">
        <v>136</v>
      </c>
      <c r="E1521" s="25">
        <f>D1521-C1521</f>
        <v>136</v>
      </c>
      <c r="F1521" s="50"/>
    </row>
    <row r="1522" spans="1:6" ht="15.6" x14ac:dyDescent="0.3">
      <c r="A1522" s="46" t="s">
        <v>9</v>
      </c>
      <c r="B1522" s="10">
        <f>SUM(B1519:B1521)</f>
        <v>736</v>
      </c>
      <c r="C1522" s="10">
        <f>SUM(C1519:C1521)</f>
        <v>0</v>
      </c>
      <c r="D1522" s="10">
        <f>SUM(D1519:D1521)</f>
        <v>736</v>
      </c>
      <c r="E1522" s="29">
        <f>SUM(E1519:E1521)</f>
        <v>736</v>
      </c>
      <c r="F1522" s="50"/>
    </row>
    <row r="1523" spans="1:6" x14ac:dyDescent="0.25">
      <c r="A1523" s="50" t="s">
        <v>10</v>
      </c>
      <c r="B1523" s="9"/>
      <c r="C1523" s="9"/>
      <c r="D1523" s="9"/>
      <c r="E1523" s="25">
        <f>D1523-C1523</f>
        <v>0</v>
      </c>
      <c r="F1523" s="50"/>
    </row>
    <row r="1524" spans="1:6" x14ac:dyDescent="0.25">
      <c r="A1524" s="50" t="s">
        <v>11</v>
      </c>
      <c r="B1524" s="9"/>
      <c r="C1524" s="9"/>
      <c r="D1524" s="9"/>
      <c r="E1524" s="25">
        <f>D1524-C1524</f>
        <v>0</v>
      </c>
      <c r="F1524" s="50"/>
    </row>
    <row r="1525" spans="1:6" x14ac:dyDescent="0.25">
      <c r="A1525" s="50" t="s">
        <v>12</v>
      </c>
      <c r="B1525" s="9"/>
      <c r="C1525" s="9"/>
      <c r="D1525" s="9"/>
      <c r="E1525" s="25">
        <f>D1525-C1525</f>
        <v>0</v>
      </c>
      <c r="F1525" s="50"/>
    </row>
    <row r="1526" spans="1:6" ht="15.6" x14ac:dyDescent="0.3">
      <c r="A1526" s="46" t="s">
        <v>13</v>
      </c>
      <c r="B1526" s="10">
        <f>SUM(B1523:B1525)</f>
        <v>0</v>
      </c>
      <c r="C1526" s="10">
        <f>SUM(C1523:C1525)</f>
        <v>0</v>
      </c>
      <c r="D1526" s="10">
        <f>SUM(D1523:D1525)</f>
        <v>0</v>
      </c>
      <c r="E1526" s="29">
        <f>SUM(E1523:E1525)</f>
        <v>0</v>
      </c>
      <c r="F1526" s="50"/>
    </row>
    <row r="1527" spans="1:6" x14ac:dyDescent="0.25">
      <c r="A1527" s="50" t="s">
        <v>14</v>
      </c>
      <c r="B1527" s="9"/>
      <c r="C1527" s="9"/>
      <c r="D1527" s="9"/>
      <c r="E1527" s="25">
        <f>D1527-C1527</f>
        <v>0</v>
      </c>
      <c r="F1527" s="50"/>
    </row>
    <row r="1528" spans="1:6" x14ac:dyDescent="0.25">
      <c r="A1528" s="50" t="s">
        <v>15</v>
      </c>
      <c r="B1528" s="9"/>
      <c r="C1528" s="9"/>
      <c r="D1528" s="9"/>
      <c r="E1528" s="25">
        <f>D1528-C1528</f>
        <v>0</v>
      </c>
      <c r="F1528" s="50"/>
    </row>
    <row r="1529" spans="1:6" x14ac:dyDescent="0.25">
      <c r="A1529" s="50" t="s">
        <v>16</v>
      </c>
      <c r="B1529" s="9"/>
      <c r="C1529" s="9"/>
      <c r="D1529" s="9"/>
      <c r="E1529" s="25">
        <f>D1529-C1529</f>
        <v>0</v>
      </c>
      <c r="F1529" s="50"/>
    </row>
    <row r="1530" spans="1:6" x14ac:dyDescent="0.25">
      <c r="A1530" s="50" t="s">
        <v>17</v>
      </c>
      <c r="B1530" s="9"/>
      <c r="C1530" s="9"/>
      <c r="D1530" s="9"/>
      <c r="E1530" s="25">
        <f>D1530-C1530</f>
        <v>0</v>
      </c>
      <c r="F1530" s="50"/>
    </row>
    <row r="1531" spans="1:6" ht="15.6" x14ac:dyDescent="0.3">
      <c r="A1531" s="46" t="s">
        <v>18</v>
      </c>
      <c r="B1531" s="10">
        <f>SUM(B1527:B1530)</f>
        <v>0</v>
      </c>
      <c r="C1531" s="10">
        <f>SUM(C1527:C1530)</f>
        <v>0</v>
      </c>
      <c r="D1531" s="10">
        <f>SUM(D1527:D1530)</f>
        <v>0</v>
      </c>
      <c r="E1531" s="29">
        <f>SUM(E1527:E1530)</f>
        <v>0</v>
      </c>
      <c r="F1531" s="50"/>
    </row>
    <row r="1532" spans="1:6" x14ac:dyDescent="0.25">
      <c r="A1532" s="50" t="s">
        <v>19</v>
      </c>
      <c r="B1532" s="9"/>
      <c r="C1532" s="9"/>
      <c r="D1532" s="9"/>
      <c r="E1532" s="25">
        <f>D1532-C1532</f>
        <v>0</v>
      </c>
      <c r="F1532" s="50"/>
    </row>
    <row r="1533" spans="1:6" x14ac:dyDescent="0.25">
      <c r="A1533" s="50" t="s">
        <v>20</v>
      </c>
      <c r="B1533" s="9"/>
      <c r="C1533" s="9"/>
      <c r="D1533" s="9"/>
      <c r="E1533" s="25">
        <f>D1533-C1533</f>
        <v>0</v>
      </c>
      <c r="F1533" s="50"/>
    </row>
    <row r="1534" spans="1:6" x14ac:dyDescent="0.25">
      <c r="A1534" s="50" t="s">
        <v>21</v>
      </c>
      <c r="B1534" s="9"/>
      <c r="C1534" s="9"/>
      <c r="D1534" s="9"/>
      <c r="E1534" s="25">
        <f>D1534-C1534</f>
        <v>0</v>
      </c>
      <c r="F1534" s="50"/>
    </row>
    <row r="1535" spans="1:6" ht="15.6" x14ac:dyDescent="0.3">
      <c r="A1535" s="46" t="s">
        <v>22</v>
      </c>
      <c r="B1535" s="10">
        <f>SUM(B1532:B1534)</f>
        <v>0</v>
      </c>
      <c r="C1535" s="10">
        <f>SUM(C1532:C1534)</f>
        <v>0</v>
      </c>
      <c r="D1535" s="10">
        <f>SUM(D1532:D1534)</f>
        <v>0</v>
      </c>
      <c r="E1535" s="31">
        <f>SUM(E1532:E1534)</f>
        <v>0</v>
      </c>
      <c r="F1535" s="50"/>
    </row>
    <row r="1536" spans="1:6" ht="15.6" x14ac:dyDescent="0.3">
      <c r="A1536" s="46" t="s">
        <v>23</v>
      </c>
      <c r="B1536" s="10">
        <f>B1522+B1526+B1531+B1535</f>
        <v>736</v>
      </c>
      <c r="C1536" s="10">
        <f>C1522+C1526+C1531+C1535</f>
        <v>0</v>
      </c>
      <c r="D1536" s="10">
        <f>D1522+D1526+D1531+D1535</f>
        <v>736</v>
      </c>
      <c r="E1536" s="30">
        <f>E1522+E1526+E1531+E1535</f>
        <v>736</v>
      </c>
      <c r="F1536" s="50"/>
    </row>
    <row r="1537" spans="1:6" ht="16.2" thickBot="1" x14ac:dyDescent="0.35">
      <c r="A1537" s="67" t="s">
        <v>114</v>
      </c>
      <c r="B1537" s="29"/>
      <c r="C1537" s="33"/>
      <c r="D1537" s="33"/>
      <c r="E1537" s="34"/>
      <c r="F1537" s="50"/>
    </row>
    <row r="1538" spans="1:6" ht="16.2" thickTop="1" x14ac:dyDescent="0.3">
      <c r="A1538" s="59" t="s">
        <v>237</v>
      </c>
      <c r="B1538" s="71" t="s">
        <v>184</v>
      </c>
      <c r="C1538" s="72" t="s">
        <v>185</v>
      </c>
      <c r="D1538" s="72" t="s">
        <v>185</v>
      </c>
      <c r="E1538" s="73" t="s">
        <v>242</v>
      </c>
      <c r="F1538" s="50"/>
    </row>
    <row r="1539" spans="1:6" ht="15.6" x14ac:dyDescent="0.3">
      <c r="A1539" s="56" t="s">
        <v>236</v>
      </c>
      <c r="B1539" s="47" t="s">
        <v>243</v>
      </c>
      <c r="C1539" s="75" t="s">
        <v>244</v>
      </c>
      <c r="D1539" s="75" t="s">
        <v>244</v>
      </c>
      <c r="E1539" s="48" t="s">
        <v>243</v>
      </c>
      <c r="F1539" s="50"/>
    </row>
    <row r="1540" spans="1:6" x14ac:dyDescent="0.25">
      <c r="A1540" s="50" t="s">
        <v>6</v>
      </c>
      <c r="B1540" s="9">
        <v>18744</v>
      </c>
      <c r="C1540" s="9"/>
      <c r="D1540" s="9">
        <v>18744</v>
      </c>
      <c r="E1540" s="25">
        <f>D1540-C1540</f>
        <v>18744</v>
      </c>
      <c r="F1540" s="50"/>
    </row>
    <row r="1541" spans="1:6" x14ac:dyDescent="0.25">
      <c r="A1541" s="50" t="s">
        <v>7</v>
      </c>
      <c r="B1541" s="9"/>
      <c r="C1541" s="9"/>
      <c r="D1541" s="9"/>
      <c r="E1541" s="25">
        <f>D1541-C1541</f>
        <v>0</v>
      </c>
      <c r="F1541" s="50"/>
    </row>
    <row r="1542" spans="1:6" x14ac:dyDescent="0.25">
      <c r="A1542" s="50" t="s">
        <v>8</v>
      </c>
      <c r="B1542" s="9">
        <v>1434</v>
      </c>
      <c r="C1542" s="9"/>
      <c r="D1542" s="9">
        <v>1434</v>
      </c>
      <c r="E1542" s="25">
        <f>D1542-C1542</f>
        <v>1434</v>
      </c>
      <c r="F1542" s="50"/>
    </row>
    <row r="1543" spans="1:6" ht="15.6" x14ac:dyDescent="0.3">
      <c r="A1543" s="46" t="s">
        <v>9</v>
      </c>
      <c r="B1543" s="10">
        <f>SUM(B1540:B1542)</f>
        <v>20178</v>
      </c>
      <c r="C1543" s="10">
        <f>SUM(C1540:C1542)</f>
        <v>0</v>
      </c>
      <c r="D1543" s="10">
        <f>SUM(D1540:D1542)</f>
        <v>20178</v>
      </c>
      <c r="E1543" s="29">
        <f>SUM(E1540:E1542)</f>
        <v>20178</v>
      </c>
      <c r="F1543" s="50"/>
    </row>
    <row r="1544" spans="1:6" x14ac:dyDescent="0.25">
      <c r="A1544" s="50" t="s">
        <v>10</v>
      </c>
      <c r="B1544" s="9"/>
      <c r="C1544" s="9"/>
      <c r="D1544" s="9"/>
      <c r="E1544" s="25">
        <f>D1544-C1544</f>
        <v>0</v>
      </c>
      <c r="F1544" s="50"/>
    </row>
    <row r="1545" spans="1:6" x14ac:dyDescent="0.25">
      <c r="A1545" s="50" t="s">
        <v>11</v>
      </c>
      <c r="B1545" s="9"/>
      <c r="C1545" s="9"/>
      <c r="D1545" s="9"/>
      <c r="E1545" s="25">
        <f>D1545-C1545</f>
        <v>0</v>
      </c>
      <c r="F1545" s="50"/>
    </row>
    <row r="1546" spans="1:6" x14ac:dyDescent="0.25">
      <c r="A1546" s="50" t="s">
        <v>12</v>
      </c>
      <c r="B1546" s="9"/>
      <c r="C1546" s="9"/>
      <c r="D1546" s="9"/>
      <c r="E1546" s="25">
        <f>D1546-C1546</f>
        <v>0</v>
      </c>
      <c r="F1546" s="50"/>
    </row>
    <row r="1547" spans="1:6" ht="15.6" x14ac:dyDescent="0.3">
      <c r="A1547" s="46" t="s">
        <v>13</v>
      </c>
      <c r="B1547" s="10">
        <f>SUM(B1544:B1546)</f>
        <v>0</v>
      </c>
      <c r="C1547" s="10">
        <f>SUM(C1544:C1546)</f>
        <v>0</v>
      </c>
      <c r="D1547" s="10">
        <f>SUM(D1544:D1546)</f>
        <v>0</v>
      </c>
      <c r="E1547" s="29">
        <f>SUM(E1544:E1546)</f>
        <v>0</v>
      </c>
      <c r="F1547" s="50"/>
    </row>
    <row r="1548" spans="1:6" x14ac:dyDescent="0.25">
      <c r="A1548" s="50" t="s">
        <v>14</v>
      </c>
      <c r="B1548" s="9"/>
      <c r="C1548" s="9"/>
      <c r="D1548" s="9"/>
      <c r="E1548" s="25">
        <f>D1548-C1548</f>
        <v>0</v>
      </c>
      <c r="F1548" s="50"/>
    </row>
    <row r="1549" spans="1:6" x14ac:dyDescent="0.25">
      <c r="A1549" s="50" t="s">
        <v>15</v>
      </c>
      <c r="B1549" s="9"/>
      <c r="C1549" s="9"/>
      <c r="D1549" s="9"/>
      <c r="E1549" s="25">
        <f>D1549-C1549</f>
        <v>0</v>
      </c>
      <c r="F1549" s="50"/>
    </row>
    <row r="1550" spans="1:6" x14ac:dyDescent="0.25">
      <c r="A1550" s="50" t="s">
        <v>16</v>
      </c>
      <c r="B1550" s="9"/>
      <c r="C1550" s="9"/>
      <c r="D1550" s="9"/>
      <c r="E1550" s="25">
        <f>D1550-C1550</f>
        <v>0</v>
      </c>
      <c r="F1550" s="50"/>
    </row>
    <row r="1551" spans="1:6" x14ac:dyDescent="0.25">
      <c r="A1551" s="50" t="s">
        <v>17</v>
      </c>
      <c r="B1551" s="9"/>
      <c r="C1551" s="9"/>
      <c r="D1551" s="9"/>
      <c r="E1551" s="25">
        <f>D1551-C1551</f>
        <v>0</v>
      </c>
      <c r="F1551" s="50"/>
    </row>
    <row r="1552" spans="1:6" ht="15.6" x14ac:dyDescent="0.3">
      <c r="A1552" s="46" t="s">
        <v>18</v>
      </c>
      <c r="B1552" s="10">
        <f>SUM(B1548:B1551)</f>
        <v>0</v>
      </c>
      <c r="C1552" s="10">
        <f>SUM(C1548:C1551)</f>
        <v>0</v>
      </c>
      <c r="D1552" s="10">
        <f>SUM(D1548:D1551)</f>
        <v>0</v>
      </c>
      <c r="E1552" s="29">
        <f>SUM(E1548:E1551)</f>
        <v>0</v>
      </c>
      <c r="F1552" s="50"/>
    </row>
    <row r="1553" spans="1:6" x14ac:dyDescent="0.25">
      <c r="A1553" s="50" t="s">
        <v>19</v>
      </c>
      <c r="B1553" s="9"/>
      <c r="C1553" s="9"/>
      <c r="D1553" s="9"/>
      <c r="E1553" s="25">
        <f>D1553-C1553</f>
        <v>0</v>
      </c>
      <c r="F1553" s="50"/>
    </row>
    <row r="1554" spans="1:6" x14ac:dyDescent="0.25">
      <c r="A1554" s="50" t="s">
        <v>20</v>
      </c>
      <c r="B1554" s="9"/>
      <c r="C1554" s="9"/>
      <c r="D1554" s="9"/>
      <c r="E1554" s="25">
        <f>D1554-C1554</f>
        <v>0</v>
      </c>
      <c r="F1554" s="50"/>
    </row>
    <row r="1555" spans="1:6" x14ac:dyDescent="0.25">
      <c r="A1555" s="50" t="s">
        <v>21</v>
      </c>
      <c r="B1555" s="9"/>
      <c r="C1555" s="9"/>
      <c r="D1555" s="9"/>
      <c r="E1555" s="25">
        <f>D1555-C1555</f>
        <v>0</v>
      </c>
      <c r="F1555" s="50"/>
    </row>
    <row r="1556" spans="1:6" ht="15.6" x14ac:dyDescent="0.3">
      <c r="A1556" s="46" t="s">
        <v>22</v>
      </c>
      <c r="B1556" s="10">
        <f>SUM(B1553:B1555)</f>
        <v>0</v>
      </c>
      <c r="C1556" s="10">
        <f>SUM(C1553:C1555)</f>
        <v>0</v>
      </c>
      <c r="D1556" s="10">
        <f>SUM(D1553:D1555)</f>
        <v>0</v>
      </c>
      <c r="E1556" s="31">
        <f>SUM(E1553:E1555)</f>
        <v>0</v>
      </c>
      <c r="F1556" s="50"/>
    </row>
    <row r="1557" spans="1:6" ht="15.6" x14ac:dyDescent="0.3">
      <c r="A1557" s="46" t="s">
        <v>23</v>
      </c>
      <c r="B1557" s="10">
        <f>B1543+B1547+B1552+B1556</f>
        <v>20178</v>
      </c>
      <c r="C1557" s="10">
        <f>C1543+C1547+C1552+C1556</f>
        <v>0</v>
      </c>
      <c r="D1557" s="10">
        <f>D1543+D1547+D1552+D1556</f>
        <v>20178</v>
      </c>
      <c r="E1557" s="30">
        <f>E1543+E1547+E1552+E1556</f>
        <v>20178</v>
      </c>
      <c r="F1557" s="50"/>
    </row>
    <row r="1558" spans="1:6" ht="16.2" thickBot="1" x14ac:dyDescent="0.35">
      <c r="A1558" s="67" t="s">
        <v>114</v>
      </c>
      <c r="B1558" s="29"/>
      <c r="C1558" s="33"/>
      <c r="D1558" s="33"/>
      <c r="E1558" s="34"/>
      <c r="F1558" s="50"/>
    </row>
    <row r="1559" spans="1:6" ht="16.2" thickTop="1" x14ac:dyDescent="0.3">
      <c r="A1559" s="59" t="s">
        <v>241</v>
      </c>
      <c r="B1559" s="71" t="s">
        <v>184</v>
      </c>
      <c r="C1559" s="72" t="s">
        <v>185</v>
      </c>
      <c r="D1559" s="72" t="s">
        <v>185</v>
      </c>
      <c r="E1559" s="73" t="s">
        <v>242</v>
      </c>
      <c r="F1559" s="50"/>
    </row>
    <row r="1560" spans="1:6" ht="15.6" x14ac:dyDescent="0.3">
      <c r="A1560" s="56" t="s">
        <v>240</v>
      </c>
      <c r="B1560" s="47" t="s">
        <v>243</v>
      </c>
      <c r="C1560" s="75" t="s">
        <v>244</v>
      </c>
      <c r="D1560" s="75" t="s">
        <v>244</v>
      </c>
      <c r="E1560" s="48" t="s">
        <v>243</v>
      </c>
      <c r="F1560" s="50"/>
    </row>
    <row r="1561" spans="1:6" x14ac:dyDescent="0.25">
      <c r="A1561" s="50" t="s">
        <v>6</v>
      </c>
      <c r="B1561" s="9">
        <v>47194</v>
      </c>
      <c r="C1561" s="9">
        <v>21000</v>
      </c>
      <c r="D1561" s="9">
        <v>47195</v>
      </c>
      <c r="E1561" s="25">
        <f>D1561-C1561</f>
        <v>26195</v>
      </c>
      <c r="F1561" s="50"/>
    </row>
    <row r="1562" spans="1:6" x14ac:dyDescent="0.25">
      <c r="A1562" s="50" t="s">
        <v>7</v>
      </c>
      <c r="B1562" s="9"/>
      <c r="C1562" s="9"/>
      <c r="D1562" s="9"/>
      <c r="E1562" s="25">
        <f>D1562-C1562</f>
        <v>0</v>
      </c>
      <c r="F1562" s="50"/>
    </row>
    <row r="1563" spans="1:6" x14ac:dyDescent="0.25">
      <c r="A1563" s="50" t="s">
        <v>8</v>
      </c>
      <c r="B1563" s="9">
        <v>13386</v>
      </c>
      <c r="C1563" s="9">
        <v>8400</v>
      </c>
      <c r="D1563" s="9">
        <v>13386</v>
      </c>
      <c r="E1563" s="25">
        <f>D1563-C1563</f>
        <v>4986</v>
      </c>
      <c r="F1563" s="50"/>
    </row>
    <row r="1564" spans="1:6" ht="15.6" x14ac:dyDescent="0.3">
      <c r="A1564" s="46" t="s">
        <v>9</v>
      </c>
      <c r="B1564" s="10">
        <f>SUM(B1561:B1563)</f>
        <v>60580</v>
      </c>
      <c r="C1564" s="10">
        <f>SUM(C1561:C1563)</f>
        <v>29400</v>
      </c>
      <c r="D1564" s="10">
        <f>SUM(D1561:D1563)</f>
        <v>60581</v>
      </c>
      <c r="E1564" s="29">
        <f>SUM(E1561:E1563)</f>
        <v>31181</v>
      </c>
      <c r="F1564" s="50"/>
    </row>
    <row r="1565" spans="1:6" x14ac:dyDescent="0.25">
      <c r="A1565" s="50" t="s">
        <v>10</v>
      </c>
      <c r="B1565" s="9"/>
      <c r="C1565" s="9"/>
      <c r="D1565" s="9"/>
      <c r="E1565" s="25">
        <f>D1565-C1565</f>
        <v>0</v>
      </c>
      <c r="F1565" s="50"/>
    </row>
    <row r="1566" spans="1:6" x14ac:dyDescent="0.25">
      <c r="A1566" s="50" t="s">
        <v>11</v>
      </c>
      <c r="B1566" s="9"/>
      <c r="C1566" s="9"/>
      <c r="D1566" s="9"/>
      <c r="E1566" s="25">
        <f>D1566-C1566</f>
        <v>0</v>
      </c>
      <c r="F1566" s="50"/>
    </row>
    <row r="1567" spans="1:6" x14ac:dyDescent="0.25">
      <c r="A1567" s="50" t="s">
        <v>12</v>
      </c>
      <c r="B1567" s="9"/>
      <c r="C1567" s="9"/>
      <c r="D1567" s="9"/>
      <c r="E1567" s="25">
        <f>D1567-C1567</f>
        <v>0</v>
      </c>
      <c r="F1567" s="50"/>
    </row>
    <row r="1568" spans="1:6" ht="15.6" x14ac:dyDescent="0.3">
      <c r="A1568" s="46" t="s">
        <v>13</v>
      </c>
      <c r="B1568" s="10">
        <f>SUM(B1565:B1567)</f>
        <v>0</v>
      </c>
      <c r="C1568" s="10">
        <f>SUM(C1565:C1567)</f>
        <v>0</v>
      </c>
      <c r="D1568" s="10">
        <f>SUM(D1565:D1567)</f>
        <v>0</v>
      </c>
      <c r="E1568" s="29">
        <f>SUM(E1565:E1567)</f>
        <v>0</v>
      </c>
      <c r="F1568" s="50"/>
    </row>
    <row r="1569" spans="1:6" x14ac:dyDescent="0.25">
      <c r="A1569" s="50" t="s">
        <v>14</v>
      </c>
      <c r="B1569" s="9"/>
      <c r="C1569" s="9"/>
      <c r="D1569" s="9"/>
      <c r="E1569" s="25">
        <f>D1569-C1569</f>
        <v>0</v>
      </c>
      <c r="F1569" s="50"/>
    </row>
    <row r="1570" spans="1:6" x14ac:dyDescent="0.25">
      <c r="A1570" s="50" t="s">
        <v>15</v>
      </c>
      <c r="B1570" s="9"/>
      <c r="C1570" s="9"/>
      <c r="D1570" s="9"/>
      <c r="E1570" s="25">
        <f>D1570-C1570</f>
        <v>0</v>
      </c>
      <c r="F1570" s="50"/>
    </row>
    <row r="1571" spans="1:6" x14ac:dyDescent="0.25">
      <c r="A1571" s="50" t="s">
        <v>16</v>
      </c>
      <c r="B1571" s="9"/>
      <c r="C1571" s="9"/>
      <c r="D1571" s="9"/>
      <c r="E1571" s="25">
        <f>D1571-C1571</f>
        <v>0</v>
      </c>
      <c r="F1571" s="50"/>
    </row>
    <row r="1572" spans="1:6" x14ac:dyDescent="0.25">
      <c r="A1572" s="50" t="s">
        <v>17</v>
      </c>
      <c r="B1572" s="9"/>
      <c r="C1572" s="9"/>
      <c r="D1572" s="9"/>
      <c r="E1572" s="25">
        <f>D1572-C1572</f>
        <v>0</v>
      </c>
      <c r="F1572" s="50"/>
    </row>
    <row r="1573" spans="1:6" ht="15.6" x14ac:dyDescent="0.3">
      <c r="A1573" s="46" t="s">
        <v>18</v>
      </c>
      <c r="B1573" s="10">
        <f>SUM(B1569:B1572)</f>
        <v>0</v>
      </c>
      <c r="C1573" s="10">
        <f>SUM(C1569:C1572)</f>
        <v>0</v>
      </c>
      <c r="D1573" s="10">
        <f>SUM(D1569:D1572)</f>
        <v>0</v>
      </c>
      <c r="E1573" s="29">
        <f>SUM(E1569:E1572)</f>
        <v>0</v>
      </c>
      <c r="F1573" s="50"/>
    </row>
    <row r="1574" spans="1:6" x14ac:dyDescent="0.25">
      <c r="A1574" s="50" t="s">
        <v>19</v>
      </c>
      <c r="B1574" s="9"/>
      <c r="C1574" s="9"/>
      <c r="D1574" s="9"/>
      <c r="E1574" s="25">
        <f>D1574-C1574</f>
        <v>0</v>
      </c>
      <c r="F1574" s="50"/>
    </row>
    <row r="1575" spans="1:6" x14ac:dyDescent="0.25">
      <c r="A1575" s="50" t="s">
        <v>20</v>
      </c>
      <c r="B1575" s="9"/>
      <c r="C1575" s="9"/>
      <c r="D1575" s="9"/>
      <c r="E1575" s="25">
        <f>D1575-C1575</f>
        <v>0</v>
      </c>
      <c r="F1575" s="50"/>
    </row>
    <row r="1576" spans="1:6" x14ac:dyDescent="0.25">
      <c r="A1576" s="50" t="s">
        <v>21</v>
      </c>
      <c r="B1576" s="9"/>
      <c r="C1576" s="9"/>
      <c r="D1576" s="9"/>
      <c r="E1576" s="25">
        <f>D1576-C1576</f>
        <v>0</v>
      </c>
      <c r="F1576" s="50"/>
    </row>
    <row r="1577" spans="1:6" ht="15.6" x14ac:dyDescent="0.3">
      <c r="A1577" s="46" t="s">
        <v>22</v>
      </c>
      <c r="B1577" s="10">
        <f>SUM(B1574:B1576)</f>
        <v>0</v>
      </c>
      <c r="C1577" s="10">
        <f>SUM(C1574:C1576)</f>
        <v>0</v>
      </c>
      <c r="D1577" s="10">
        <f>SUM(D1574:D1576)</f>
        <v>0</v>
      </c>
      <c r="E1577" s="31">
        <f>SUM(E1574:E1576)</f>
        <v>0</v>
      </c>
      <c r="F1577" s="50"/>
    </row>
    <row r="1578" spans="1:6" ht="15.6" x14ac:dyDescent="0.3">
      <c r="A1578" s="46" t="s">
        <v>23</v>
      </c>
      <c r="B1578" s="10">
        <f>B1564+B1568+B1573+B1577</f>
        <v>60580</v>
      </c>
      <c r="C1578" s="10">
        <f>C1564+C1568+C1573+C1577</f>
        <v>29400</v>
      </c>
      <c r="D1578" s="10">
        <f>D1564+D1568+D1573+D1577</f>
        <v>60581</v>
      </c>
      <c r="E1578" s="30">
        <f>E1564+E1568+E1573+E1577</f>
        <v>31181</v>
      </c>
      <c r="F1578" s="50"/>
    </row>
    <row r="1579" spans="1:6" ht="16.2" thickBot="1" x14ac:dyDescent="0.35">
      <c r="A1579" s="69"/>
      <c r="B1579" s="29"/>
      <c r="C1579" s="33"/>
      <c r="D1579" s="33"/>
      <c r="E1579" s="34"/>
      <c r="F1579" s="50"/>
    </row>
    <row r="1580" spans="1:6" ht="16.2" thickTop="1" x14ac:dyDescent="0.3">
      <c r="A1580" s="70" t="s">
        <v>119</v>
      </c>
      <c r="B1580" s="71" t="s">
        <v>184</v>
      </c>
      <c r="C1580" s="72" t="s">
        <v>185</v>
      </c>
      <c r="D1580" s="72" t="s">
        <v>185</v>
      </c>
      <c r="E1580" s="73" t="s">
        <v>242</v>
      </c>
      <c r="F1580" s="50"/>
    </row>
    <row r="1581" spans="1:6" ht="15.6" x14ac:dyDescent="0.3">
      <c r="A1581" s="74"/>
      <c r="B1581" s="47" t="s">
        <v>243</v>
      </c>
      <c r="C1581" s="75" t="s">
        <v>244</v>
      </c>
      <c r="D1581" s="75" t="s">
        <v>244</v>
      </c>
      <c r="E1581" s="48" t="s">
        <v>243</v>
      </c>
      <c r="F1581" s="50"/>
    </row>
    <row r="1582" spans="1:6" x14ac:dyDescent="0.25">
      <c r="A1582" s="53" t="s">
        <v>6</v>
      </c>
      <c r="B1582" s="19">
        <f>B1603+B1666+B1687+B1708+B1729+B1750+B1771+B1792+B1624+B1645</f>
        <v>1198526</v>
      </c>
      <c r="C1582" s="19">
        <f t="shared" ref="C1582:E1582" si="206">C1603+C1666+C1687+C1708+C1729+C1750+C1771+C1792+C1624+C1645</f>
        <v>1190337.97</v>
      </c>
      <c r="D1582" s="19">
        <f t="shared" si="206"/>
        <v>1198190</v>
      </c>
      <c r="E1582" s="19">
        <f t="shared" si="206"/>
        <v>7852.0299999999988</v>
      </c>
      <c r="F1582" s="50"/>
    </row>
    <row r="1583" spans="1:6" x14ac:dyDescent="0.25">
      <c r="A1583" s="50" t="s">
        <v>7</v>
      </c>
      <c r="B1583" s="19">
        <f t="shared" ref="B1583:E1598" si="207">B1604+B1667+B1688+B1709+B1730+B1751+B1772+B1793+B1625+B1646</f>
        <v>0</v>
      </c>
      <c r="C1583" s="19">
        <f t="shared" si="207"/>
        <v>0</v>
      </c>
      <c r="D1583" s="19">
        <f t="shared" si="207"/>
        <v>0</v>
      </c>
      <c r="E1583" s="19">
        <f t="shared" si="207"/>
        <v>0</v>
      </c>
      <c r="F1583" s="50"/>
    </row>
    <row r="1584" spans="1:6" x14ac:dyDescent="0.25">
      <c r="A1584" s="50" t="s">
        <v>8</v>
      </c>
      <c r="B1584" s="19">
        <f t="shared" si="207"/>
        <v>494032</v>
      </c>
      <c r="C1584" s="19">
        <f t="shared" si="207"/>
        <v>460559.75</v>
      </c>
      <c r="D1584" s="19">
        <f t="shared" si="207"/>
        <v>494030</v>
      </c>
      <c r="E1584" s="19">
        <f t="shared" si="207"/>
        <v>33470.249999999993</v>
      </c>
      <c r="F1584" s="50"/>
    </row>
    <row r="1585" spans="1:6" ht="15.6" x14ac:dyDescent="0.3">
      <c r="A1585" s="46" t="s">
        <v>9</v>
      </c>
      <c r="B1585" s="20">
        <f t="shared" si="207"/>
        <v>1692558</v>
      </c>
      <c r="C1585" s="20">
        <f t="shared" si="207"/>
        <v>1650897.7200000002</v>
      </c>
      <c r="D1585" s="20">
        <f t="shared" si="207"/>
        <v>1692220</v>
      </c>
      <c r="E1585" s="20">
        <f t="shared" si="207"/>
        <v>41322.279999999992</v>
      </c>
      <c r="F1585" s="50"/>
    </row>
    <row r="1586" spans="1:6" x14ac:dyDescent="0.25">
      <c r="A1586" s="50" t="s">
        <v>10</v>
      </c>
      <c r="B1586" s="19">
        <f t="shared" si="207"/>
        <v>13274</v>
      </c>
      <c r="C1586" s="19">
        <f t="shared" si="207"/>
        <v>18400</v>
      </c>
      <c r="D1586" s="19">
        <f t="shared" si="207"/>
        <v>18000</v>
      </c>
      <c r="E1586" s="19">
        <f t="shared" si="207"/>
        <v>-400</v>
      </c>
      <c r="F1586" s="50"/>
    </row>
    <row r="1587" spans="1:6" x14ac:dyDescent="0.25">
      <c r="A1587" s="50" t="s">
        <v>11</v>
      </c>
      <c r="B1587" s="19">
        <f t="shared" si="207"/>
        <v>214956</v>
      </c>
      <c r="C1587" s="19">
        <f t="shared" si="207"/>
        <v>145224</v>
      </c>
      <c r="D1587" s="19">
        <f t="shared" si="207"/>
        <v>275110</v>
      </c>
      <c r="E1587" s="19">
        <f t="shared" si="207"/>
        <v>129886</v>
      </c>
      <c r="F1587" s="50"/>
    </row>
    <row r="1588" spans="1:6" x14ac:dyDescent="0.25">
      <c r="A1588" s="50" t="s">
        <v>12</v>
      </c>
      <c r="B1588" s="19">
        <f t="shared" si="207"/>
        <v>15727</v>
      </c>
      <c r="C1588" s="19">
        <f t="shared" si="207"/>
        <v>15700</v>
      </c>
      <c r="D1588" s="19">
        <f t="shared" si="207"/>
        <v>18900</v>
      </c>
      <c r="E1588" s="19">
        <f t="shared" si="207"/>
        <v>3200</v>
      </c>
      <c r="F1588" s="50"/>
    </row>
    <row r="1589" spans="1:6" ht="15.6" x14ac:dyDescent="0.3">
      <c r="A1589" s="46" t="s">
        <v>13</v>
      </c>
      <c r="B1589" s="20">
        <f t="shared" si="207"/>
        <v>243957</v>
      </c>
      <c r="C1589" s="20">
        <f t="shared" si="207"/>
        <v>179324</v>
      </c>
      <c r="D1589" s="20">
        <f t="shared" si="207"/>
        <v>312010</v>
      </c>
      <c r="E1589" s="20">
        <f t="shared" si="207"/>
        <v>132686</v>
      </c>
      <c r="F1589" s="50"/>
    </row>
    <row r="1590" spans="1:6" x14ac:dyDescent="0.25">
      <c r="A1590" s="50" t="s">
        <v>14</v>
      </c>
      <c r="B1590" s="19">
        <f t="shared" si="207"/>
        <v>8280</v>
      </c>
      <c r="C1590" s="19">
        <f t="shared" si="207"/>
        <v>2000</v>
      </c>
      <c r="D1590" s="19">
        <f t="shared" si="207"/>
        <v>6000</v>
      </c>
      <c r="E1590" s="19">
        <f t="shared" si="207"/>
        <v>4000</v>
      </c>
      <c r="F1590" s="50"/>
    </row>
    <row r="1591" spans="1:6" x14ac:dyDescent="0.25">
      <c r="A1591" s="50" t="s">
        <v>15</v>
      </c>
      <c r="B1591" s="19">
        <f t="shared" si="207"/>
        <v>2907.42</v>
      </c>
      <c r="C1591" s="19">
        <f t="shared" si="207"/>
        <v>3000</v>
      </c>
      <c r="D1591" s="19">
        <f t="shared" si="207"/>
        <v>2908</v>
      </c>
      <c r="E1591" s="19">
        <f t="shared" si="207"/>
        <v>-92</v>
      </c>
      <c r="F1591" s="50"/>
    </row>
    <row r="1592" spans="1:6" x14ac:dyDescent="0.25">
      <c r="A1592" s="50" t="s">
        <v>16</v>
      </c>
      <c r="B1592" s="19">
        <f t="shared" si="207"/>
        <v>0</v>
      </c>
      <c r="C1592" s="19">
        <f t="shared" si="207"/>
        <v>0</v>
      </c>
      <c r="D1592" s="19">
        <f t="shared" si="207"/>
        <v>0</v>
      </c>
      <c r="E1592" s="19">
        <f t="shared" si="207"/>
        <v>0</v>
      </c>
      <c r="F1592" s="50"/>
    </row>
    <row r="1593" spans="1:6" x14ac:dyDescent="0.25">
      <c r="A1593" s="50" t="s">
        <v>17</v>
      </c>
      <c r="B1593" s="19">
        <f t="shared" si="207"/>
        <v>0</v>
      </c>
      <c r="C1593" s="19">
        <f t="shared" si="207"/>
        <v>0</v>
      </c>
      <c r="D1593" s="19">
        <f t="shared" si="207"/>
        <v>0</v>
      </c>
      <c r="E1593" s="19">
        <f t="shared" si="207"/>
        <v>0</v>
      </c>
      <c r="F1593" s="50"/>
    </row>
    <row r="1594" spans="1:6" ht="15.6" x14ac:dyDescent="0.3">
      <c r="A1594" s="46" t="s">
        <v>18</v>
      </c>
      <c r="B1594" s="20">
        <f t="shared" si="207"/>
        <v>11187.42</v>
      </c>
      <c r="C1594" s="20">
        <f t="shared" si="207"/>
        <v>5000</v>
      </c>
      <c r="D1594" s="20">
        <f t="shared" si="207"/>
        <v>8908</v>
      </c>
      <c r="E1594" s="20">
        <f t="shared" si="207"/>
        <v>3908</v>
      </c>
      <c r="F1594" s="50"/>
    </row>
    <row r="1595" spans="1:6" x14ac:dyDescent="0.25">
      <c r="A1595" s="50" t="s">
        <v>19</v>
      </c>
      <c r="B1595" s="19">
        <f t="shared" si="207"/>
        <v>0</v>
      </c>
      <c r="C1595" s="19">
        <f t="shared" si="207"/>
        <v>0</v>
      </c>
      <c r="D1595" s="19">
        <f t="shared" si="207"/>
        <v>0</v>
      </c>
      <c r="E1595" s="19">
        <f t="shared" si="207"/>
        <v>0</v>
      </c>
      <c r="F1595" s="50"/>
    </row>
    <row r="1596" spans="1:6" x14ac:dyDescent="0.25">
      <c r="A1596" s="50" t="s">
        <v>20</v>
      </c>
      <c r="B1596" s="19">
        <f t="shared" si="207"/>
        <v>0</v>
      </c>
      <c r="C1596" s="19">
        <f t="shared" si="207"/>
        <v>0</v>
      </c>
      <c r="D1596" s="19">
        <f t="shared" si="207"/>
        <v>0</v>
      </c>
      <c r="E1596" s="19">
        <f t="shared" si="207"/>
        <v>0</v>
      </c>
      <c r="F1596" s="50"/>
    </row>
    <row r="1597" spans="1:6" x14ac:dyDescent="0.25">
      <c r="A1597" s="50" t="s">
        <v>21</v>
      </c>
      <c r="B1597" s="19">
        <f t="shared" si="207"/>
        <v>0</v>
      </c>
      <c r="C1597" s="19">
        <f t="shared" si="207"/>
        <v>0</v>
      </c>
      <c r="D1597" s="19">
        <f t="shared" si="207"/>
        <v>0</v>
      </c>
      <c r="E1597" s="19">
        <f t="shared" si="207"/>
        <v>0</v>
      </c>
      <c r="F1597" s="50"/>
    </row>
    <row r="1598" spans="1:6" ht="15.6" x14ac:dyDescent="0.3">
      <c r="A1598" s="46" t="s">
        <v>22</v>
      </c>
      <c r="B1598" s="19">
        <f t="shared" si="207"/>
        <v>0</v>
      </c>
      <c r="C1598" s="19">
        <f t="shared" si="207"/>
        <v>0</v>
      </c>
      <c r="D1598" s="19">
        <f t="shared" si="207"/>
        <v>0</v>
      </c>
      <c r="E1598" s="19">
        <f t="shared" si="207"/>
        <v>0</v>
      </c>
      <c r="F1598" s="50"/>
    </row>
    <row r="1599" spans="1:6" ht="15.6" x14ac:dyDescent="0.3">
      <c r="A1599" s="51" t="s">
        <v>23</v>
      </c>
      <c r="B1599" s="20">
        <f>SUM(B1598,B1594,B1589,B1585)</f>
        <v>1947702.42</v>
      </c>
      <c r="C1599" s="20">
        <f t="shared" ref="C1599" si="208">SUM(C1598,C1594,C1589,C1585)</f>
        <v>1835221.7200000002</v>
      </c>
      <c r="D1599" s="20">
        <f t="shared" ref="D1599:E1599" si="209">SUM(D1598,D1594,D1589,D1585)</f>
        <v>2013138</v>
      </c>
      <c r="E1599" s="28">
        <f t="shared" si="209"/>
        <v>177916.28</v>
      </c>
      <c r="F1599" s="50"/>
    </row>
    <row r="1600" spans="1:6" ht="16.2" thickBot="1" x14ac:dyDescent="0.35">
      <c r="A1600" s="67" t="s">
        <v>120</v>
      </c>
      <c r="B1600" s="29"/>
      <c r="C1600" s="33"/>
      <c r="D1600" s="33"/>
      <c r="E1600" s="34"/>
      <c r="F1600" s="50"/>
    </row>
    <row r="1601" spans="1:6" ht="16.2" thickTop="1" x14ac:dyDescent="0.3">
      <c r="A1601" s="59" t="s">
        <v>121</v>
      </c>
      <c r="B1601" s="71" t="s">
        <v>184</v>
      </c>
      <c r="C1601" s="72" t="s">
        <v>185</v>
      </c>
      <c r="D1601" s="72" t="s">
        <v>185</v>
      </c>
      <c r="E1601" s="73" t="s">
        <v>242</v>
      </c>
      <c r="F1601" s="50"/>
    </row>
    <row r="1602" spans="1:6" ht="15.6" x14ac:dyDescent="0.3">
      <c r="A1602" s="56" t="s">
        <v>122</v>
      </c>
      <c r="B1602" s="47" t="s">
        <v>243</v>
      </c>
      <c r="C1602" s="75" t="s">
        <v>244</v>
      </c>
      <c r="D1602" s="75" t="s">
        <v>244</v>
      </c>
      <c r="E1602" s="48" t="s">
        <v>243</v>
      </c>
      <c r="F1602" s="50"/>
    </row>
    <row r="1603" spans="1:6" x14ac:dyDescent="0.25">
      <c r="A1603" s="50" t="s">
        <v>6</v>
      </c>
      <c r="B1603" s="9">
        <v>317790</v>
      </c>
      <c r="C1603" s="9">
        <v>306770.08</v>
      </c>
      <c r="D1603" s="9">
        <v>317791</v>
      </c>
      <c r="E1603" s="25">
        <f>D1603-C1603</f>
        <v>11020.919999999984</v>
      </c>
      <c r="F1603" s="50"/>
    </row>
    <row r="1604" spans="1:6" x14ac:dyDescent="0.25">
      <c r="A1604" s="50" t="s">
        <v>7</v>
      </c>
      <c r="B1604" s="9"/>
      <c r="C1604" s="9"/>
      <c r="D1604" s="9"/>
      <c r="E1604" s="25">
        <f>D1604-C1604</f>
        <v>0</v>
      </c>
      <c r="F1604" s="50"/>
    </row>
    <row r="1605" spans="1:6" x14ac:dyDescent="0.25">
      <c r="A1605" s="50" t="s">
        <v>8</v>
      </c>
      <c r="B1605" s="9">
        <v>140331</v>
      </c>
      <c r="C1605" s="9">
        <v>120861.49</v>
      </c>
      <c r="D1605" s="9">
        <v>140132</v>
      </c>
      <c r="E1605" s="25">
        <f>D1605-C1605</f>
        <v>19270.509999999995</v>
      </c>
      <c r="F1605" s="50"/>
    </row>
    <row r="1606" spans="1:6" ht="15.6" x14ac:dyDescent="0.3">
      <c r="A1606" s="46" t="s">
        <v>9</v>
      </c>
      <c r="B1606" s="10">
        <f>SUM(B1603:B1605)</f>
        <v>458121</v>
      </c>
      <c r="C1606" s="10">
        <f>SUM(C1603:C1605)</f>
        <v>427631.57</v>
      </c>
      <c r="D1606" s="10">
        <f>SUM(D1603:D1605)</f>
        <v>457923</v>
      </c>
      <c r="E1606" s="29">
        <f>SUM(E1603:E1605)</f>
        <v>30291.429999999978</v>
      </c>
      <c r="F1606" s="50"/>
    </row>
    <row r="1607" spans="1:6" x14ac:dyDescent="0.25">
      <c r="A1607" s="50" t="s">
        <v>10</v>
      </c>
      <c r="B1607" s="9">
        <f>4673-750</f>
        <v>3923</v>
      </c>
      <c r="C1607" s="9"/>
      <c r="D1607" s="9">
        <v>5000</v>
      </c>
      <c r="E1607" s="25">
        <f>D1607-C1607</f>
        <v>5000</v>
      </c>
      <c r="F1607" s="50"/>
    </row>
    <row r="1608" spans="1:6" x14ac:dyDescent="0.25">
      <c r="A1608" s="50" t="s">
        <v>11</v>
      </c>
      <c r="B1608" s="9">
        <f>2635+751</f>
        <v>3386</v>
      </c>
      <c r="C1608" s="9">
        <v>2000</v>
      </c>
      <c r="D1608" s="9">
        <v>3000</v>
      </c>
      <c r="E1608" s="25">
        <f>D1608-C1608</f>
        <v>1000</v>
      </c>
      <c r="F1608" s="50"/>
    </row>
    <row r="1609" spans="1:6" x14ac:dyDescent="0.25">
      <c r="A1609" s="50" t="s">
        <v>12</v>
      </c>
      <c r="B1609" s="9">
        <v>795</v>
      </c>
      <c r="C1609" s="9">
        <v>6000</v>
      </c>
      <c r="D1609" s="9">
        <v>1000</v>
      </c>
      <c r="E1609" s="25">
        <f>D1609-C1609</f>
        <v>-5000</v>
      </c>
      <c r="F1609" s="50"/>
    </row>
    <row r="1610" spans="1:6" ht="15.6" x14ac:dyDescent="0.3">
      <c r="A1610" s="46" t="s">
        <v>13</v>
      </c>
      <c r="B1610" s="10">
        <f>SUM(B1607:B1609)</f>
        <v>8104</v>
      </c>
      <c r="C1610" s="10">
        <f>SUM(C1607:C1609)</f>
        <v>8000</v>
      </c>
      <c r="D1610" s="10">
        <f>SUM(D1607:D1609)</f>
        <v>9000</v>
      </c>
      <c r="E1610" s="29">
        <f>SUM(E1607:E1609)</f>
        <v>1000</v>
      </c>
      <c r="F1610" s="50"/>
    </row>
    <row r="1611" spans="1:6" x14ac:dyDescent="0.25">
      <c r="A1611" s="50" t="s">
        <v>14</v>
      </c>
      <c r="B1611" s="9">
        <v>5000</v>
      </c>
      <c r="C1611" s="9"/>
      <c r="D1611" s="9"/>
      <c r="E1611" s="25">
        <f>D1611-C1611</f>
        <v>0</v>
      </c>
      <c r="F1611" s="50"/>
    </row>
    <row r="1612" spans="1:6" x14ac:dyDescent="0.25">
      <c r="A1612" s="50" t="s">
        <v>15</v>
      </c>
      <c r="B1612" s="9"/>
      <c r="C1612" s="9"/>
      <c r="D1612" s="9"/>
      <c r="E1612" s="25">
        <f>D1612-C1612</f>
        <v>0</v>
      </c>
      <c r="F1612" s="50"/>
    </row>
    <row r="1613" spans="1:6" x14ac:dyDescent="0.25">
      <c r="A1613" s="50" t="s">
        <v>16</v>
      </c>
      <c r="B1613" s="9"/>
      <c r="C1613" s="9"/>
      <c r="D1613" s="9"/>
      <c r="E1613" s="25">
        <f>D1613-C1613</f>
        <v>0</v>
      </c>
      <c r="F1613" s="50"/>
    </row>
    <row r="1614" spans="1:6" x14ac:dyDescent="0.25">
      <c r="A1614" s="50" t="s">
        <v>17</v>
      </c>
      <c r="B1614" s="9"/>
      <c r="C1614" s="9"/>
      <c r="D1614" s="9"/>
      <c r="E1614" s="25">
        <f>D1614-C1614</f>
        <v>0</v>
      </c>
      <c r="F1614" s="50"/>
    </row>
    <row r="1615" spans="1:6" ht="15.6" x14ac:dyDescent="0.3">
      <c r="A1615" s="46" t="s">
        <v>18</v>
      </c>
      <c r="B1615" s="10">
        <f>SUM(B1611:B1614)</f>
        <v>5000</v>
      </c>
      <c r="C1615" s="10">
        <f>SUM(C1611:C1614)</f>
        <v>0</v>
      </c>
      <c r="D1615" s="10">
        <f>SUM(D1611:D1614)</f>
        <v>0</v>
      </c>
      <c r="E1615" s="29">
        <f>SUM(E1611:E1614)</f>
        <v>0</v>
      </c>
      <c r="F1615" s="50"/>
    </row>
    <row r="1616" spans="1:6" x14ac:dyDescent="0.25">
      <c r="A1616" s="50" t="s">
        <v>19</v>
      </c>
      <c r="B1616" s="9"/>
      <c r="C1616" s="9"/>
      <c r="D1616" s="9"/>
      <c r="E1616" s="25">
        <f>D1616-C1616</f>
        <v>0</v>
      </c>
      <c r="F1616" s="50"/>
    </row>
    <row r="1617" spans="1:6" x14ac:dyDescent="0.25">
      <c r="A1617" s="50" t="s">
        <v>20</v>
      </c>
      <c r="B1617" s="9"/>
      <c r="C1617" s="9"/>
      <c r="D1617" s="9"/>
      <c r="E1617" s="25">
        <f>D1617-C1617</f>
        <v>0</v>
      </c>
      <c r="F1617" s="50"/>
    </row>
    <row r="1618" spans="1:6" x14ac:dyDescent="0.25">
      <c r="A1618" s="50" t="s">
        <v>21</v>
      </c>
      <c r="B1618" s="9"/>
      <c r="C1618" s="9"/>
      <c r="D1618" s="9"/>
      <c r="E1618" s="25">
        <f>D1618-C1618</f>
        <v>0</v>
      </c>
      <c r="F1618" s="50"/>
    </row>
    <row r="1619" spans="1:6" ht="15.6" x14ac:dyDescent="0.3">
      <c r="A1619" s="46" t="s">
        <v>22</v>
      </c>
      <c r="B1619" s="10">
        <f>SUM(B1616:B1618)</f>
        <v>0</v>
      </c>
      <c r="C1619" s="10">
        <f>SUM(C1616:C1618)</f>
        <v>0</v>
      </c>
      <c r="D1619" s="10">
        <f>SUM(D1616:D1618)</f>
        <v>0</v>
      </c>
      <c r="E1619" s="31">
        <f>SUM(E1616:E1618)</f>
        <v>0</v>
      </c>
      <c r="F1619" s="50"/>
    </row>
    <row r="1620" spans="1:6" ht="15.6" x14ac:dyDescent="0.3">
      <c r="A1620" s="58" t="s">
        <v>23</v>
      </c>
      <c r="B1620" s="10">
        <f>B1606+B1610+B1615+B1619</f>
        <v>471225</v>
      </c>
      <c r="C1620" s="10">
        <f>C1606+C1610+C1615+C1619</f>
        <v>435631.57</v>
      </c>
      <c r="D1620" s="10">
        <f>D1606+D1610+D1615+D1619</f>
        <v>466923</v>
      </c>
      <c r="E1620" s="30">
        <f>E1606+E1610+E1615+E1619</f>
        <v>31291.429999999978</v>
      </c>
      <c r="F1620" s="50"/>
    </row>
    <row r="1621" spans="1:6" ht="16.2" thickBot="1" x14ac:dyDescent="0.35">
      <c r="A1621" s="67" t="s">
        <v>120</v>
      </c>
      <c r="B1621" s="29"/>
      <c r="C1621" s="33"/>
      <c r="D1621" s="33"/>
      <c r="E1621" s="34"/>
      <c r="F1621" s="50"/>
    </row>
    <row r="1622" spans="1:6" ht="16.2" thickTop="1" x14ac:dyDescent="0.3">
      <c r="A1622" s="59" t="s">
        <v>256</v>
      </c>
      <c r="B1622" s="71" t="s">
        <v>184</v>
      </c>
      <c r="C1622" s="72" t="s">
        <v>185</v>
      </c>
      <c r="D1622" s="72" t="s">
        <v>185</v>
      </c>
      <c r="E1622" s="73" t="s">
        <v>242</v>
      </c>
      <c r="F1622" s="50"/>
    </row>
    <row r="1623" spans="1:6" ht="15.6" x14ac:dyDescent="0.3">
      <c r="A1623" s="56" t="s">
        <v>257</v>
      </c>
      <c r="B1623" s="47" t="s">
        <v>243</v>
      </c>
      <c r="C1623" s="75" t="s">
        <v>244</v>
      </c>
      <c r="D1623" s="75" t="s">
        <v>244</v>
      </c>
      <c r="E1623" s="48" t="s">
        <v>243</v>
      </c>
      <c r="F1623" s="50"/>
    </row>
    <row r="1624" spans="1:6" x14ac:dyDescent="0.25">
      <c r="A1624" s="50" t="s">
        <v>6</v>
      </c>
      <c r="B1624" s="9">
        <v>0</v>
      </c>
      <c r="C1624" s="9">
        <v>0</v>
      </c>
      <c r="D1624" s="9">
        <v>0</v>
      </c>
      <c r="E1624" s="25">
        <f>D1624-C1624</f>
        <v>0</v>
      </c>
      <c r="F1624" s="50"/>
    </row>
    <row r="1625" spans="1:6" x14ac:dyDescent="0.25">
      <c r="A1625" s="50" t="s">
        <v>7</v>
      </c>
      <c r="B1625" s="9"/>
      <c r="C1625" s="9"/>
      <c r="D1625" s="9"/>
      <c r="E1625" s="25">
        <f>D1625-C1625</f>
        <v>0</v>
      </c>
      <c r="F1625" s="50"/>
    </row>
    <row r="1626" spans="1:6" x14ac:dyDescent="0.25">
      <c r="A1626" s="50" t="s">
        <v>8</v>
      </c>
      <c r="B1626" s="9">
        <v>0</v>
      </c>
      <c r="C1626" s="9">
        <v>0</v>
      </c>
      <c r="D1626" s="9">
        <v>0</v>
      </c>
      <c r="E1626" s="25">
        <f>D1626-C1626</f>
        <v>0</v>
      </c>
      <c r="F1626" s="50"/>
    </row>
    <row r="1627" spans="1:6" ht="15.6" x14ac:dyDescent="0.3">
      <c r="A1627" s="46" t="s">
        <v>9</v>
      </c>
      <c r="B1627" s="10">
        <f>SUM(B1624:B1626)</f>
        <v>0</v>
      </c>
      <c r="C1627" s="10">
        <f>SUM(C1624:C1626)</f>
        <v>0</v>
      </c>
      <c r="D1627" s="10">
        <f>SUM(D1624:D1626)</f>
        <v>0</v>
      </c>
      <c r="E1627" s="29">
        <f>SUM(E1624:E1626)</f>
        <v>0</v>
      </c>
      <c r="F1627" s="50"/>
    </row>
    <row r="1628" spans="1:6" x14ac:dyDescent="0.25">
      <c r="A1628" s="50" t="s">
        <v>10</v>
      </c>
      <c r="B1628" s="9">
        <v>750</v>
      </c>
      <c r="C1628" s="9">
        <v>0</v>
      </c>
      <c r="D1628" s="9">
        <v>0</v>
      </c>
      <c r="E1628" s="25">
        <f>D1628-C1628</f>
        <v>0</v>
      </c>
      <c r="F1628" s="50"/>
    </row>
    <row r="1629" spans="1:6" x14ac:dyDescent="0.25">
      <c r="A1629" s="50" t="s">
        <v>11</v>
      </c>
      <c r="B1629" s="9">
        <v>0</v>
      </c>
      <c r="C1629" s="9">
        <v>0</v>
      </c>
      <c r="D1629" s="9">
        <v>750</v>
      </c>
      <c r="E1629" s="25">
        <f>D1629-C1629</f>
        <v>750</v>
      </c>
      <c r="F1629" s="50"/>
    </row>
    <row r="1630" spans="1:6" x14ac:dyDescent="0.25">
      <c r="A1630" s="50" t="s">
        <v>12</v>
      </c>
      <c r="B1630" s="9"/>
      <c r="C1630" s="9">
        <v>0</v>
      </c>
      <c r="D1630" s="9">
        <v>0</v>
      </c>
      <c r="E1630" s="25">
        <f>D1630-C1630</f>
        <v>0</v>
      </c>
      <c r="F1630" s="50"/>
    </row>
    <row r="1631" spans="1:6" ht="15.6" x14ac:dyDescent="0.3">
      <c r="A1631" s="46" t="s">
        <v>13</v>
      </c>
      <c r="B1631" s="10">
        <f>SUM(B1628:B1630)</f>
        <v>750</v>
      </c>
      <c r="C1631" s="10">
        <f>SUM(C1628:C1630)</f>
        <v>0</v>
      </c>
      <c r="D1631" s="10">
        <f>SUM(D1628:D1630)</f>
        <v>750</v>
      </c>
      <c r="E1631" s="29">
        <f>SUM(E1628:E1630)</f>
        <v>750</v>
      </c>
      <c r="F1631" s="50"/>
    </row>
    <row r="1632" spans="1:6" x14ac:dyDescent="0.25">
      <c r="A1632" s="50" t="s">
        <v>14</v>
      </c>
      <c r="B1632" s="9"/>
      <c r="C1632" s="9"/>
      <c r="D1632" s="9"/>
      <c r="E1632" s="25">
        <f>D1632-C1632</f>
        <v>0</v>
      </c>
      <c r="F1632" s="50"/>
    </row>
    <row r="1633" spans="1:6" x14ac:dyDescent="0.25">
      <c r="A1633" s="50" t="s">
        <v>15</v>
      </c>
      <c r="B1633" s="9"/>
      <c r="C1633" s="9"/>
      <c r="D1633" s="9"/>
      <c r="E1633" s="25">
        <f>D1633-C1633</f>
        <v>0</v>
      </c>
      <c r="F1633" s="50"/>
    </row>
    <row r="1634" spans="1:6" x14ac:dyDescent="0.25">
      <c r="A1634" s="50" t="s">
        <v>16</v>
      </c>
      <c r="B1634" s="9"/>
      <c r="C1634" s="9"/>
      <c r="D1634" s="9"/>
      <c r="E1634" s="25">
        <f>D1634-C1634</f>
        <v>0</v>
      </c>
      <c r="F1634" s="50"/>
    </row>
    <row r="1635" spans="1:6" x14ac:dyDescent="0.25">
      <c r="A1635" s="50" t="s">
        <v>17</v>
      </c>
      <c r="B1635" s="9"/>
      <c r="C1635" s="9"/>
      <c r="D1635" s="9"/>
      <c r="E1635" s="25">
        <f>D1635-C1635</f>
        <v>0</v>
      </c>
      <c r="F1635" s="50"/>
    </row>
    <row r="1636" spans="1:6" ht="15.6" x14ac:dyDescent="0.3">
      <c r="A1636" s="46" t="s">
        <v>18</v>
      </c>
      <c r="B1636" s="10">
        <f>SUM(B1632:B1635)</f>
        <v>0</v>
      </c>
      <c r="C1636" s="10">
        <f>SUM(C1632:C1635)</f>
        <v>0</v>
      </c>
      <c r="D1636" s="10">
        <f>SUM(D1632:D1635)</f>
        <v>0</v>
      </c>
      <c r="E1636" s="29">
        <f>SUM(E1632:E1635)</f>
        <v>0</v>
      </c>
      <c r="F1636" s="50"/>
    </row>
    <row r="1637" spans="1:6" x14ac:dyDescent="0.25">
      <c r="A1637" s="50" t="s">
        <v>19</v>
      </c>
      <c r="B1637" s="9"/>
      <c r="C1637" s="9"/>
      <c r="D1637" s="9"/>
      <c r="E1637" s="25">
        <f>D1637-C1637</f>
        <v>0</v>
      </c>
      <c r="F1637" s="50"/>
    </row>
    <row r="1638" spans="1:6" x14ac:dyDescent="0.25">
      <c r="A1638" s="50" t="s">
        <v>20</v>
      </c>
      <c r="B1638" s="9"/>
      <c r="C1638" s="9"/>
      <c r="D1638" s="9"/>
      <c r="E1638" s="25">
        <f>D1638-C1638</f>
        <v>0</v>
      </c>
      <c r="F1638" s="50"/>
    </row>
    <row r="1639" spans="1:6" x14ac:dyDescent="0.25">
      <c r="A1639" s="50" t="s">
        <v>21</v>
      </c>
      <c r="B1639" s="9"/>
      <c r="C1639" s="9"/>
      <c r="D1639" s="9"/>
      <c r="E1639" s="25">
        <f>D1639-C1639</f>
        <v>0</v>
      </c>
      <c r="F1639" s="50"/>
    </row>
    <row r="1640" spans="1:6" ht="15.6" x14ac:dyDescent="0.3">
      <c r="A1640" s="46" t="s">
        <v>22</v>
      </c>
      <c r="B1640" s="10">
        <f>SUM(B1637:B1639)</f>
        <v>0</v>
      </c>
      <c r="C1640" s="10">
        <f>SUM(C1637:C1639)</f>
        <v>0</v>
      </c>
      <c r="D1640" s="10">
        <f>SUM(D1637:D1639)</f>
        <v>0</v>
      </c>
      <c r="E1640" s="31">
        <f>SUM(E1637:E1639)</f>
        <v>0</v>
      </c>
      <c r="F1640" s="50"/>
    </row>
    <row r="1641" spans="1:6" ht="15.6" x14ac:dyDescent="0.3">
      <c r="A1641" s="58" t="s">
        <v>23</v>
      </c>
      <c r="B1641" s="10">
        <f>B1627+B1631+B1636+B1640</f>
        <v>750</v>
      </c>
      <c r="C1641" s="10">
        <f>C1627+C1631+C1636+C1640</f>
        <v>0</v>
      </c>
      <c r="D1641" s="10">
        <f>D1627+D1631+D1636+D1640</f>
        <v>750</v>
      </c>
      <c r="E1641" s="30">
        <f>E1627+E1631+E1636+E1640</f>
        <v>750</v>
      </c>
      <c r="F1641" s="50"/>
    </row>
    <row r="1642" spans="1:6" ht="16.2" thickBot="1" x14ac:dyDescent="0.35">
      <c r="A1642" s="67" t="s">
        <v>120</v>
      </c>
      <c r="B1642" s="29"/>
      <c r="C1642" s="33"/>
      <c r="D1642" s="33"/>
      <c r="E1642" s="34"/>
      <c r="F1642" s="50"/>
    </row>
    <row r="1643" spans="1:6" ht="16.2" thickTop="1" x14ac:dyDescent="0.3">
      <c r="A1643" s="59" t="s">
        <v>259</v>
      </c>
      <c r="B1643" s="71" t="s">
        <v>184</v>
      </c>
      <c r="C1643" s="72" t="s">
        <v>185</v>
      </c>
      <c r="D1643" s="72" t="s">
        <v>185</v>
      </c>
      <c r="E1643" s="73" t="s">
        <v>242</v>
      </c>
      <c r="F1643" s="50"/>
    </row>
    <row r="1644" spans="1:6" ht="15.6" x14ac:dyDescent="0.3">
      <c r="A1644" s="56" t="s">
        <v>258</v>
      </c>
      <c r="B1644" s="47" t="s">
        <v>243</v>
      </c>
      <c r="C1644" s="75" t="s">
        <v>244</v>
      </c>
      <c r="D1644" s="75" t="s">
        <v>244</v>
      </c>
      <c r="E1644" s="48" t="s">
        <v>243</v>
      </c>
      <c r="F1644" s="50"/>
    </row>
    <row r="1645" spans="1:6" x14ac:dyDescent="0.25">
      <c r="A1645" s="50" t="s">
        <v>6</v>
      </c>
      <c r="B1645" s="9">
        <v>4308</v>
      </c>
      <c r="C1645" s="9">
        <v>0</v>
      </c>
      <c r="D1645" s="9">
        <v>4308</v>
      </c>
      <c r="E1645" s="25">
        <f>D1645-C1645</f>
        <v>4308</v>
      </c>
      <c r="F1645" s="50"/>
    </row>
    <row r="1646" spans="1:6" x14ac:dyDescent="0.25">
      <c r="A1646" s="50" t="s">
        <v>7</v>
      </c>
      <c r="B1646" s="9"/>
      <c r="C1646" s="9"/>
      <c r="D1646" s="9"/>
      <c r="E1646" s="25">
        <f>D1646-C1646</f>
        <v>0</v>
      </c>
      <c r="F1646" s="50"/>
    </row>
    <row r="1647" spans="1:6" x14ac:dyDescent="0.25">
      <c r="A1647" s="50" t="s">
        <v>8</v>
      </c>
      <c r="B1647" s="9">
        <v>1960</v>
      </c>
      <c r="C1647" s="9">
        <v>0</v>
      </c>
      <c r="D1647" s="9">
        <v>1960</v>
      </c>
      <c r="E1647" s="25">
        <f>D1647-C1647</f>
        <v>1960</v>
      </c>
      <c r="F1647" s="50"/>
    </row>
    <row r="1648" spans="1:6" ht="15.6" x14ac:dyDescent="0.3">
      <c r="A1648" s="46" t="s">
        <v>9</v>
      </c>
      <c r="B1648" s="10">
        <f>SUM(B1645:B1647)</f>
        <v>6268</v>
      </c>
      <c r="C1648" s="10">
        <f>SUM(C1645:C1647)</f>
        <v>0</v>
      </c>
      <c r="D1648" s="10">
        <f>SUM(D1645:D1647)</f>
        <v>6268</v>
      </c>
      <c r="E1648" s="29">
        <f>SUM(E1645:E1647)</f>
        <v>6268</v>
      </c>
      <c r="F1648" s="50"/>
    </row>
    <row r="1649" spans="1:6" x14ac:dyDescent="0.25">
      <c r="A1649" s="50" t="s">
        <v>10</v>
      </c>
      <c r="B1649" s="9">
        <v>0</v>
      </c>
      <c r="C1649" s="9">
        <v>0</v>
      </c>
      <c r="D1649" s="9">
        <v>0</v>
      </c>
      <c r="E1649" s="25">
        <f>D1649-C1649</f>
        <v>0</v>
      </c>
      <c r="F1649" s="50"/>
    </row>
    <row r="1650" spans="1:6" x14ac:dyDescent="0.25">
      <c r="A1650" s="50" t="s">
        <v>11</v>
      </c>
      <c r="B1650" s="9">
        <v>485</v>
      </c>
      <c r="C1650" s="9">
        <v>0</v>
      </c>
      <c r="D1650" s="9">
        <v>500</v>
      </c>
      <c r="E1650" s="25">
        <f>D1650-C1650</f>
        <v>500</v>
      </c>
      <c r="F1650" s="50"/>
    </row>
    <row r="1651" spans="1:6" x14ac:dyDescent="0.25">
      <c r="A1651" s="50" t="s">
        <v>12</v>
      </c>
      <c r="B1651" s="9"/>
      <c r="C1651" s="9">
        <v>0</v>
      </c>
      <c r="D1651" s="9">
        <v>0</v>
      </c>
      <c r="E1651" s="25">
        <f>D1651-C1651</f>
        <v>0</v>
      </c>
      <c r="F1651" s="50"/>
    </row>
    <row r="1652" spans="1:6" ht="15.6" x14ac:dyDescent="0.3">
      <c r="A1652" s="46" t="s">
        <v>13</v>
      </c>
      <c r="B1652" s="10">
        <f>SUM(B1649:B1651)</f>
        <v>485</v>
      </c>
      <c r="C1652" s="10">
        <f>SUM(C1649:C1651)</f>
        <v>0</v>
      </c>
      <c r="D1652" s="10">
        <f>SUM(D1649:D1651)</f>
        <v>500</v>
      </c>
      <c r="E1652" s="29">
        <f>SUM(E1649:E1651)</f>
        <v>500</v>
      </c>
      <c r="F1652" s="50"/>
    </row>
    <row r="1653" spans="1:6" x14ac:dyDescent="0.25">
      <c r="A1653" s="50" t="s">
        <v>14</v>
      </c>
      <c r="B1653" s="9"/>
      <c r="C1653" s="9"/>
      <c r="D1653" s="9"/>
      <c r="E1653" s="25">
        <f>D1653-C1653</f>
        <v>0</v>
      </c>
      <c r="F1653" s="50"/>
    </row>
    <row r="1654" spans="1:6" x14ac:dyDescent="0.25">
      <c r="A1654" s="50" t="s">
        <v>15</v>
      </c>
      <c r="B1654" s="9"/>
      <c r="C1654" s="9"/>
      <c r="D1654" s="9"/>
      <c r="E1654" s="25">
        <f>D1654-C1654</f>
        <v>0</v>
      </c>
      <c r="F1654" s="50"/>
    </row>
    <row r="1655" spans="1:6" x14ac:dyDescent="0.25">
      <c r="A1655" s="50" t="s">
        <v>16</v>
      </c>
      <c r="B1655" s="9"/>
      <c r="C1655" s="9"/>
      <c r="D1655" s="9"/>
      <c r="E1655" s="25">
        <f>D1655-C1655</f>
        <v>0</v>
      </c>
      <c r="F1655" s="50"/>
    </row>
    <row r="1656" spans="1:6" x14ac:dyDescent="0.25">
      <c r="A1656" s="50" t="s">
        <v>17</v>
      </c>
      <c r="B1656" s="9"/>
      <c r="C1656" s="9"/>
      <c r="D1656" s="9"/>
      <c r="E1656" s="25">
        <f>D1656-C1656</f>
        <v>0</v>
      </c>
      <c r="F1656" s="50"/>
    </row>
    <row r="1657" spans="1:6" ht="15.6" x14ac:dyDescent="0.3">
      <c r="A1657" s="46" t="s">
        <v>18</v>
      </c>
      <c r="B1657" s="10">
        <f>SUM(B1653:B1656)</f>
        <v>0</v>
      </c>
      <c r="C1657" s="10">
        <f>SUM(C1653:C1656)</f>
        <v>0</v>
      </c>
      <c r="D1657" s="10">
        <f>SUM(D1653:D1656)</f>
        <v>0</v>
      </c>
      <c r="E1657" s="29">
        <f>SUM(E1653:E1656)</f>
        <v>0</v>
      </c>
      <c r="F1657" s="50"/>
    </row>
    <row r="1658" spans="1:6" x14ac:dyDescent="0.25">
      <c r="A1658" s="50" t="s">
        <v>19</v>
      </c>
      <c r="B1658" s="9"/>
      <c r="C1658" s="9"/>
      <c r="D1658" s="9"/>
      <c r="E1658" s="25">
        <f>D1658-C1658</f>
        <v>0</v>
      </c>
      <c r="F1658" s="50"/>
    </row>
    <row r="1659" spans="1:6" x14ac:dyDescent="0.25">
      <c r="A1659" s="50" t="s">
        <v>20</v>
      </c>
      <c r="B1659" s="9"/>
      <c r="C1659" s="9"/>
      <c r="D1659" s="9"/>
      <c r="E1659" s="25">
        <f>D1659-C1659</f>
        <v>0</v>
      </c>
      <c r="F1659" s="50"/>
    </row>
    <row r="1660" spans="1:6" x14ac:dyDescent="0.25">
      <c r="A1660" s="50" t="s">
        <v>21</v>
      </c>
      <c r="B1660" s="9"/>
      <c r="C1660" s="9"/>
      <c r="D1660" s="9"/>
      <c r="E1660" s="25">
        <f>D1660-C1660</f>
        <v>0</v>
      </c>
      <c r="F1660" s="50"/>
    </row>
    <row r="1661" spans="1:6" ht="15.6" x14ac:dyDescent="0.3">
      <c r="A1661" s="46" t="s">
        <v>22</v>
      </c>
      <c r="B1661" s="10">
        <f>SUM(B1658:B1660)</f>
        <v>0</v>
      </c>
      <c r="C1661" s="10">
        <f>SUM(C1658:C1660)</f>
        <v>0</v>
      </c>
      <c r="D1661" s="10">
        <f>SUM(D1658:D1660)</f>
        <v>0</v>
      </c>
      <c r="E1661" s="31">
        <f>SUM(E1658:E1660)</f>
        <v>0</v>
      </c>
      <c r="F1661" s="50"/>
    </row>
    <row r="1662" spans="1:6" ht="15.6" x14ac:dyDescent="0.3">
      <c r="A1662" s="58" t="s">
        <v>23</v>
      </c>
      <c r="B1662" s="10">
        <f>B1648+B1652+B1657+B1661</f>
        <v>6753</v>
      </c>
      <c r="C1662" s="10">
        <f>C1648+C1652+C1657+C1661</f>
        <v>0</v>
      </c>
      <c r="D1662" s="10">
        <f>D1648+D1652+D1657+D1661</f>
        <v>6768</v>
      </c>
      <c r="E1662" s="30">
        <f>E1648+E1652+E1657+E1661</f>
        <v>6768</v>
      </c>
      <c r="F1662" s="50"/>
    </row>
    <row r="1663" spans="1:6" ht="16.2" thickBot="1" x14ac:dyDescent="0.35">
      <c r="A1663" s="67" t="s">
        <v>120</v>
      </c>
      <c r="B1663" s="29"/>
      <c r="C1663" s="33"/>
      <c r="D1663" s="33"/>
      <c r="E1663" s="34"/>
      <c r="F1663" s="50"/>
    </row>
    <row r="1664" spans="1:6" ht="16.2" thickTop="1" x14ac:dyDescent="0.3">
      <c r="A1664" s="59" t="s">
        <v>198</v>
      </c>
      <c r="B1664" s="71" t="s">
        <v>184</v>
      </c>
      <c r="C1664" s="72" t="s">
        <v>185</v>
      </c>
      <c r="D1664" s="72" t="s">
        <v>185</v>
      </c>
      <c r="E1664" s="73" t="s">
        <v>242</v>
      </c>
      <c r="F1664" s="50"/>
    </row>
    <row r="1665" spans="1:6" ht="15.6" x14ac:dyDescent="0.3">
      <c r="A1665" s="56" t="s">
        <v>197</v>
      </c>
      <c r="B1665" s="47" t="s">
        <v>243</v>
      </c>
      <c r="C1665" s="75" t="s">
        <v>244</v>
      </c>
      <c r="D1665" s="75" t="s">
        <v>244</v>
      </c>
      <c r="E1665" s="48" t="s">
        <v>243</v>
      </c>
      <c r="F1665" s="50"/>
    </row>
    <row r="1666" spans="1:6" x14ac:dyDescent="0.25">
      <c r="A1666" s="50" t="s">
        <v>6</v>
      </c>
      <c r="B1666" s="9">
        <v>110189</v>
      </c>
      <c r="C1666" s="9">
        <v>154030</v>
      </c>
      <c r="D1666" s="9">
        <v>110189</v>
      </c>
      <c r="E1666" s="25">
        <f>D1666-C1666</f>
        <v>-43841</v>
      </c>
      <c r="F1666" s="50"/>
    </row>
    <row r="1667" spans="1:6" x14ac:dyDescent="0.25">
      <c r="A1667" s="50" t="s">
        <v>7</v>
      </c>
      <c r="B1667" s="9"/>
      <c r="C1667" s="9"/>
      <c r="D1667" s="9"/>
      <c r="E1667" s="25">
        <f>D1667-C1667</f>
        <v>0</v>
      </c>
      <c r="F1667" s="50"/>
    </row>
    <row r="1668" spans="1:6" x14ac:dyDescent="0.25">
      <c r="A1668" s="50" t="s">
        <v>8</v>
      </c>
      <c r="B1668" s="9">
        <v>38095</v>
      </c>
      <c r="C1668" s="9">
        <v>61235.58</v>
      </c>
      <c r="D1668" s="9">
        <v>38095</v>
      </c>
      <c r="E1668" s="25">
        <f>D1668-C1668</f>
        <v>-23140.58</v>
      </c>
      <c r="F1668" s="50"/>
    </row>
    <row r="1669" spans="1:6" ht="15.6" x14ac:dyDescent="0.3">
      <c r="A1669" s="46" t="s">
        <v>9</v>
      </c>
      <c r="B1669" s="10">
        <f>SUM(B1666:B1668)</f>
        <v>148284</v>
      </c>
      <c r="C1669" s="10">
        <f>SUM(C1666:C1668)</f>
        <v>215265.58000000002</v>
      </c>
      <c r="D1669" s="10">
        <f>SUM(D1666:D1668)</f>
        <v>148284</v>
      </c>
      <c r="E1669" s="29">
        <f>SUM(E1666:E1668)</f>
        <v>-66981.58</v>
      </c>
      <c r="F1669" s="50"/>
    </row>
    <row r="1670" spans="1:6" x14ac:dyDescent="0.25">
      <c r="A1670" s="50" t="s">
        <v>10</v>
      </c>
      <c r="B1670" s="9">
        <v>4310</v>
      </c>
      <c r="C1670" s="9">
        <v>15000</v>
      </c>
      <c r="D1670" s="9">
        <v>5000</v>
      </c>
      <c r="E1670" s="25">
        <f>D1670-C1670</f>
        <v>-10000</v>
      </c>
      <c r="F1670" s="50"/>
    </row>
    <row r="1671" spans="1:6" x14ac:dyDescent="0.25">
      <c r="A1671" s="50" t="s">
        <v>11</v>
      </c>
      <c r="B1671" s="9">
        <v>49233</v>
      </c>
      <c r="C1671" s="9">
        <v>7500</v>
      </c>
      <c r="D1671" s="9">
        <v>50000</v>
      </c>
      <c r="E1671" s="25">
        <f>D1671-C1671</f>
        <v>42500</v>
      </c>
      <c r="F1671" s="50"/>
    </row>
    <row r="1672" spans="1:6" x14ac:dyDescent="0.25">
      <c r="A1672" s="50" t="s">
        <v>12</v>
      </c>
      <c r="B1672" s="9"/>
      <c r="C1672" s="9">
        <v>600</v>
      </c>
      <c r="D1672" s="9">
        <v>600</v>
      </c>
      <c r="E1672" s="25">
        <f>D1672-C1672</f>
        <v>0</v>
      </c>
      <c r="F1672" s="50"/>
    </row>
    <row r="1673" spans="1:6" ht="15.6" x14ac:dyDescent="0.3">
      <c r="A1673" s="46" t="s">
        <v>13</v>
      </c>
      <c r="B1673" s="10">
        <f>SUM(B1670:B1672)</f>
        <v>53543</v>
      </c>
      <c r="C1673" s="10">
        <f>SUM(C1670:C1672)</f>
        <v>23100</v>
      </c>
      <c r="D1673" s="10">
        <f>SUM(D1670:D1672)</f>
        <v>55600</v>
      </c>
      <c r="E1673" s="29">
        <f>SUM(E1670:E1672)</f>
        <v>32500</v>
      </c>
      <c r="F1673" s="50"/>
    </row>
    <row r="1674" spans="1:6" x14ac:dyDescent="0.25">
      <c r="A1674" s="50" t="s">
        <v>14</v>
      </c>
      <c r="B1674" s="9"/>
      <c r="C1674" s="9"/>
      <c r="D1674" s="9"/>
      <c r="E1674" s="25">
        <f>D1674-C1674</f>
        <v>0</v>
      </c>
      <c r="F1674" s="50"/>
    </row>
    <row r="1675" spans="1:6" x14ac:dyDescent="0.25">
      <c r="A1675" s="50" t="s">
        <v>15</v>
      </c>
      <c r="B1675" s="9"/>
      <c r="C1675" s="9"/>
      <c r="D1675" s="9"/>
      <c r="E1675" s="25">
        <f>D1675-C1675</f>
        <v>0</v>
      </c>
      <c r="F1675" s="50"/>
    </row>
    <row r="1676" spans="1:6" x14ac:dyDescent="0.25">
      <c r="A1676" s="50" t="s">
        <v>16</v>
      </c>
      <c r="B1676" s="9"/>
      <c r="C1676" s="9"/>
      <c r="D1676" s="9"/>
      <c r="E1676" s="25">
        <f>D1676-C1676</f>
        <v>0</v>
      </c>
      <c r="F1676" s="50"/>
    </row>
    <row r="1677" spans="1:6" x14ac:dyDescent="0.25">
      <c r="A1677" s="50" t="s">
        <v>17</v>
      </c>
      <c r="B1677" s="9"/>
      <c r="C1677" s="9"/>
      <c r="D1677" s="9"/>
      <c r="E1677" s="25">
        <f>D1677-C1677</f>
        <v>0</v>
      </c>
      <c r="F1677" s="50"/>
    </row>
    <row r="1678" spans="1:6" ht="15.6" x14ac:dyDescent="0.3">
      <c r="A1678" s="46" t="s">
        <v>18</v>
      </c>
      <c r="B1678" s="10">
        <f>SUM(B1674:B1677)</f>
        <v>0</v>
      </c>
      <c r="C1678" s="10">
        <f>SUM(C1674:C1677)</f>
        <v>0</v>
      </c>
      <c r="D1678" s="10">
        <f>SUM(D1674:D1677)</f>
        <v>0</v>
      </c>
      <c r="E1678" s="29">
        <f>SUM(E1674:E1677)</f>
        <v>0</v>
      </c>
      <c r="F1678" s="50"/>
    </row>
    <row r="1679" spans="1:6" x14ac:dyDescent="0.25">
      <c r="A1679" s="50" t="s">
        <v>19</v>
      </c>
      <c r="B1679" s="9"/>
      <c r="C1679" s="9"/>
      <c r="D1679" s="9"/>
      <c r="E1679" s="25">
        <f>D1679-C1679</f>
        <v>0</v>
      </c>
      <c r="F1679" s="50"/>
    </row>
    <row r="1680" spans="1:6" x14ac:dyDescent="0.25">
      <c r="A1680" s="50" t="s">
        <v>20</v>
      </c>
      <c r="B1680" s="9"/>
      <c r="C1680" s="9"/>
      <c r="D1680" s="9"/>
      <c r="E1680" s="25">
        <f>D1680-C1680</f>
        <v>0</v>
      </c>
      <c r="F1680" s="50"/>
    </row>
    <row r="1681" spans="1:6" x14ac:dyDescent="0.25">
      <c r="A1681" s="50" t="s">
        <v>21</v>
      </c>
      <c r="B1681" s="9"/>
      <c r="C1681" s="9"/>
      <c r="D1681" s="9"/>
      <c r="E1681" s="25">
        <f>D1681-C1681</f>
        <v>0</v>
      </c>
      <c r="F1681" s="50"/>
    </row>
    <row r="1682" spans="1:6" ht="15.6" x14ac:dyDescent="0.3">
      <c r="A1682" s="46" t="s">
        <v>22</v>
      </c>
      <c r="B1682" s="10">
        <f>SUM(B1679:B1681)</f>
        <v>0</v>
      </c>
      <c r="C1682" s="10">
        <f>SUM(C1679:C1681)</f>
        <v>0</v>
      </c>
      <c r="D1682" s="10">
        <f>SUM(D1679:D1681)</f>
        <v>0</v>
      </c>
      <c r="E1682" s="31">
        <f>SUM(E1679:E1681)</f>
        <v>0</v>
      </c>
      <c r="F1682" s="50"/>
    </row>
    <row r="1683" spans="1:6" ht="15.6" x14ac:dyDescent="0.3">
      <c r="A1683" s="58" t="s">
        <v>23</v>
      </c>
      <c r="B1683" s="10">
        <f>B1669+B1673+B1678+B1682</f>
        <v>201827</v>
      </c>
      <c r="C1683" s="10">
        <f>C1669+C1673+C1678+C1682</f>
        <v>238365.58000000002</v>
      </c>
      <c r="D1683" s="10">
        <f>D1669+D1673+D1678+D1682</f>
        <v>203884</v>
      </c>
      <c r="E1683" s="30">
        <f>E1669+E1673+E1678+E1682</f>
        <v>-34481.58</v>
      </c>
      <c r="F1683" s="50"/>
    </row>
    <row r="1684" spans="1:6" ht="16.2" thickBot="1" x14ac:dyDescent="0.35">
      <c r="A1684" s="67" t="s">
        <v>120</v>
      </c>
      <c r="B1684" s="29"/>
      <c r="C1684" s="33"/>
      <c r="D1684" s="33"/>
      <c r="E1684" s="34"/>
      <c r="F1684" s="50"/>
    </row>
    <row r="1685" spans="1:6" ht="16.2" thickTop="1" x14ac:dyDescent="0.3">
      <c r="A1685" s="59" t="s">
        <v>245</v>
      </c>
      <c r="B1685" s="71" t="s">
        <v>184</v>
      </c>
      <c r="C1685" s="72" t="s">
        <v>185</v>
      </c>
      <c r="D1685" s="72" t="s">
        <v>185</v>
      </c>
      <c r="E1685" s="73" t="s">
        <v>242</v>
      </c>
      <c r="F1685" s="50"/>
    </row>
    <row r="1686" spans="1:6" ht="15.6" x14ac:dyDescent="0.3">
      <c r="A1686" s="56" t="s">
        <v>246</v>
      </c>
      <c r="B1686" s="47" t="s">
        <v>243</v>
      </c>
      <c r="C1686" s="75" t="s">
        <v>244</v>
      </c>
      <c r="D1686" s="75" t="s">
        <v>244</v>
      </c>
      <c r="E1686" s="48" t="s">
        <v>243</v>
      </c>
      <c r="F1686" s="50"/>
    </row>
    <row r="1687" spans="1:6" x14ac:dyDescent="0.25">
      <c r="A1687" s="50" t="s">
        <v>6</v>
      </c>
      <c r="B1687" s="9">
        <v>100385</v>
      </c>
      <c r="C1687" s="9">
        <v>100000</v>
      </c>
      <c r="D1687" s="9">
        <v>100385</v>
      </c>
      <c r="E1687" s="25">
        <f>D1687-C1687</f>
        <v>385</v>
      </c>
      <c r="F1687" s="50"/>
    </row>
    <row r="1688" spans="1:6" x14ac:dyDescent="0.25">
      <c r="A1688" s="50" t="s">
        <v>7</v>
      </c>
      <c r="B1688" s="9"/>
      <c r="C1688" s="9"/>
      <c r="D1688" s="9"/>
      <c r="E1688" s="25">
        <f>D1688-C1688</f>
        <v>0</v>
      </c>
      <c r="F1688" s="50"/>
    </row>
    <row r="1689" spans="1:6" x14ac:dyDescent="0.25">
      <c r="A1689" s="50" t="s">
        <v>8</v>
      </c>
      <c r="B1689" s="9">
        <v>38496</v>
      </c>
      <c r="C1689" s="9">
        <v>37000</v>
      </c>
      <c r="D1689" s="9">
        <v>38496</v>
      </c>
      <c r="E1689" s="25">
        <f>D1689-C1689</f>
        <v>1496</v>
      </c>
      <c r="F1689" s="50"/>
    </row>
    <row r="1690" spans="1:6" ht="15.6" x14ac:dyDescent="0.3">
      <c r="A1690" s="46" t="s">
        <v>9</v>
      </c>
      <c r="B1690" s="10">
        <f>SUM(B1687:B1689)</f>
        <v>138881</v>
      </c>
      <c r="C1690" s="10">
        <f>SUM(C1687:C1689)</f>
        <v>137000</v>
      </c>
      <c r="D1690" s="10">
        <f>SUM(D1687:D1689)</f>
        <v>138881</v>
      </c>
      <c r="E1690" s="29">
        <f>SUM(E1687:E1689)</f>
        <v>1881</v>
      </c>
      <c r="F1690" s="50"/>
    </row>
    <row r="1691" spans="1:6" x14ac:dyDescent="0.25">
      <c r="A1691" s="50" t="s">
        <v>10</v>
      </c>
      <c r="B1691" s="9">
        <v>0</v>
      </c>
      <c r="C1691" s="9"/>
      <c r="D1691" s="9"/>
      <c r="E1691" s="25">
        <f>D1691-C1691</f>
        <v>0</v>
      </c>
      <c r="F1691" s="50"/>
    </row>
    <row r="1692" spans="1:6" x14ac:dyDescent="0.25">
      <c r="A1692" s="50" t="s">
        <v>11</v>
      </c>
      <c r="B1692" s="9">
        <v>1100</v>
      </c>
      <c r="C1692" s="9">
        <v>975</v>
      </c>
      <c r="D1692" s="9">
        <v>11000</v>
      </c>
      <c r="E1692" s="25">
        <f>D1692-C1692</f>
        <v>10025</v>
      </c>
      <c r="F1692" s="50"/>
    </row>
    <row r="1693" spans="1:6" x14ac:dyDescent="0.25">
      <c r="A1693" s="50" t="s">
        <v>12</v>
      </c>
      <c r="B1693" s="9"/>
      <c r="C1693" s="9"/>
      <c r="D1693" s="9"/>
      <c r="E1693" s="25">
        <f>D1693-C1693</f>
        <v>0</v>
      </c>
      <c r="F1693" s="50"/>
    </row>
    <row r="1694" spans="1:6" ht="15.6" x14ac:dyDescent="0.3">
      <c r="A1694" s="46" t="s">
        <v>13</v>
      </c>
      <c r="B1694" s="10">
        <f>SUM(B1691:B1693)</f>
        <v>1100</v>
      </c>
      <c r="C1694" s="10">
        <f>SUM(C1691:C1693)</f>
        <v>975</v>
      </c>
      <c r="D1694" s="10">
        <f>SUM(D1691:D1693)</f>
        <v>11000</v>
      </c>
      <c r="E1694" s="29">
        <f>SUM(E1691:E1693)</f>
        <v>10025</v>
      </c>
      <c r="F1694" s="50"/>
    </row>
    <row r="1695" spans="1:6" x14ac:dyDescent="0.25">
      <c r="A1695" s="50" t="s">
        <v>14</v>
      </c>
      <c r="B1695" s="9"/>
      <c r="C1695" s="9"/>
      <c r="D1695" s="9"/>
      <c r="E1695" s="25">
        <f>D1695-C1695</f>
        <v>0</v>
      </c>
      <c r="F1695" s="50"/>
    </row>
    <row r="1696" spans="1:6" x14ac:dyDescent="0.25">
      <c r="A1696" s="50" t="s">
        <v>15</v>
      </c>
      <c r="B1696" s="9"/>
      <c r="C1696" s="9"/>
      <c r="D1696" s="9"/>
      <c r="E1696" s="25">
        <f>D1696-C1696</f>
        <v>0</v>
      </c>
      <c r="F1696" s="50"/>
    </row>
    <row r="1697" spans="1:6" x14ac:dyDescent="0.25">
      <c r="A1697" s="50" t="s">
        <v>16</v>
      </c>
      <c r="B1697" s="9"/>
      <c r="C1697" s="9"/>
      <c r="D1697" s="9"/>
      <c r="E1697" s="25">
        <f>D1697-C1697</f>
        <v>0</v>
      </c>
      <c r="F1697" s="50"/>
    </row>
    <row r="1698" spans="1:6" x14ac:dyDescent="0.25">
      <c r="A1698" s="50" t="s">
        <v>17</v>
      </c>
      <c r="B1698" s="9"/>
      <c r="C1698" s="9"/>
      <c r="D1698" s="9"/>
      <c r="E1698" s="25">
        <f>D1698-C1698</f>
        <v>0</v>
      </c>
      <c r="F1698" s="50"/>
    </row>
    <row r="1699" spans="1:6" ht="15.6" x14ac:dyDescent="0.3">
      <c r="A1699" s="46" t="s">
        <v>18</v>
      </c>
      <c r="B1699" s="10">
        <f>SUM(B1695:B1698)</f>
        <v>0</v>
      </c>
      <c r="C1699" s="10">
        <f>SUM(C1695:C1698)</f>
        <v>0</v>
      </c>
      <c r="D1699" s="10">
        <f>SUM(D1695:D1698)</f>
        <v>0</v>
      </c>
      <c r="E1699" s="29">
        <f>SUM(E1695:E1698)</f>
        <v>0</v>
      </c>
      <c r="F1699" s="50"/>
    </row>
    <row r="1700" spans="1:6" x14ac:dyDescent="0.25">
      <c r="A1700" s="50" t="s">
        <v>19</v>
      </c>
      <c r="B1700" s="9"/>
      <c r="C1700" s="9"/>
      <c r="D1700" s="9"/>
      <c r="E1700" s="25">
        <f>D1700-C1700</f>
        <v>0</v>
      </c>
      <c r="F1700" s="50"/>
    </row>
    <row r="1701" spans="1:6" x14ac:dyDescent="0.25">
      <c r="A1701" s="50" t="s">
        <v>20</v>
      </c>
      <c r="B1701" s="9"/>
      <c r="C1701" s="9"/>
      <c r="D1701" s="9"/>
      <c r="E1701" s="25">
        <f>D1701-C1701</f>
        <v>0</v>
      </c>
      <c r="F1701" s="50"/>
    </row>
    <row r="1702" spans="1:6" x14ac:dyDescent="0.25">
      <c r="A1702" s="50" t="s">
        <v>21</v>
      </c>
      <c r="B1702" s="9"/>
      <c r="C1702" s="9"/>
      <c r="D1702" s="9"/>
      <c r="E1702" s="25">
        <f>D1702-C1702</f>
        <v>0</v>
      </c>
      <c r="F1702" s="50"/>
    </row>
    <row r="1703" spans="1:6" ht="15.6" x14ac:dyDescent="0.3">
      <c r="A1703" s="46" t="s">
        <v>22</v>
      </c>
      <c r="B1703" s="10">
        <f>SUM(B1700:B1702)</f>
        <v>0</v>
      </c>
      <c r="C1703" s="10">
        <f>SUM(C1700:C1702)</f>
        <v>0</v>
      </c>
      <c r="D1703" s="10">
        <f>SUM(D1700:D1702)</f>
        <v>0</v>
      </c>
      <c r="E1703" s="31">
        <f>SUM(E1700:E1702)</f>
        <v>0</v>
      </c>
      <c r="F1703" s="50"/>
    </row>
    <row r="1704" spans="1:6" ht="15.6" x14ac:dyDescent="0.3">
      <c r="A1704" s="58" t="s">
        <v>23</v>
      </c>
      <c r="B1704" s="10">
        <f>B1690+B1694+B1699+B1703</f>
        <v>139981</v>
      </c>
      <c r="C1704" s="10">
        <f>C1690+C1694+C1699+C1703</f>
        <v>137975</v>
      </c>
      <c r="D1704" s="10">
        <f>D1690+D1694+D1699+D1703</f>
        <v>149881</v>
      </c>
      <c r="E1704" s="30">
        <f>E1690+E1694+E1699+E1703</f>
        <v>11906</v>
      </c>
      <c r="F1704" s="50"/>
    </row>
    <row r="1705" spans="1:6" ht="16.2" thickBot="1" x14ac:dyDescent="0.35">
      <c r="A1705" s="67" t="s">
        <v>120</v>
      </c>
      <c r="B1705" s="29"/>
      <c r="C1705" s="33"/>
      <c r="D1705" s="33"/>
      <c r="E1705" s="34"/>
      <c r="F1705" s="50"/>
    </row>
    <row r="1706" spans="1:6" ht="16.2" thickTop="1" x14ac:dyDescent="0.3">
      <c r="A1706" s="59" t="s">
        <v>123</v>
      </c>
      <c r="B1706" s="71" t="s">
        <v>184</v>
      </c>
      <c r="C1706" s="72" t="s">
        <v>185</v>
      </c>
      <c r="D1706" s="72" t="s">
        <v>185</v>
      </c>
      <c r="E1706" s="73" t="s">
        <v>242</v>
      </c>
      <c r="F1706" s="50"/>
    </row>
    <row r="1707" spans="1:6" ht="15.6" x14ac:dyDescent="0.3">
      <c r="A1707" s="56" t="s">
        <v>124</v>
      </c>
      <c r="B1707" s="47" t="s">
        <v>243</v>
      </c>
      <c r="C1707" s="75" t="s">
        <v>244</v>
      </c>
      <c r="D1707" s="75" t="s">
        <v>244</v>
      </c>
      <c r="E1707" s="48" t="s">
        <v>243</v>
      </c>
      <c r="F1707" s="50"/>
    </row>
    <row r="1708" spans="1:6" x14ac:dyDescent="0.25">
      <c r="A1708" s="50" t="s">
        <v>6</v>
      </c>
      <c r="B1708" s="9">
        <v>303248</v>
      </c>
      <c r="C1708" s="9">
        <v>285535.99</v>
      </c>
      <c r="D1708" s="9">
        <v>303248</v>
      </c>
      <c r="E1708" s="25">
        <f>D1708-C1708</f>
        <v>17712.010000000009</v>
      </c>
      <c r="F1708" s="50"/>
    </row>
    <row r="1709" spans="1:6" x14ac:dyDescent="0.25">
      <c r="A1709" s="50" t="s">
        <v>7</v>
      </c>
      <c r="B1709" s="9"/>
      <c r="C1709" s="9"/>
      <c r="D1709" s="9"/>
      <c r="E1709" s="25">
        <f>D1709-C1709</f>
        <v>0</v>
      </c>
      <c r="F1709" s="50"/>
    </row>
    <row r="1710" spans="1:6" x14ac:dyDescent="0.25">
      <c r="A1710" s="50" t="s">
        <v>8</v>
      </c>
      <c r="B1710" s="9">
        <v>132786</v>
      </c>
      <c r="C1710" s="9">
        <v>105526.1</v>
      </c>
      <c r="D1710" s="9">
        <v>132786</v>
      </c>
      <c r="E1710" s="25">
        <f>D1710-C1710</f>
        <v>27259.899999999994</v>
      </c>
      <c r="F1710" s="50"/>
    </row>
    <row r="1711" spans="1:6" ht="15.6" x14ac:dyDescent="0.3">
      <c r="A1711" s="46" t="s">
        <v>9</v>
      </c>
      <c r="B1711" s="10">
        <f>SUM(B1708:B1710)</f>
        <v>436034</v>
      </c>
      <c r="C1711" s="10">
        <f>SUM(C1708:C1710)</f>
        <v>391062.08999999997</v>
      </c>
      <c r="D1711" s="10">
        <f>SUM(D1708:D1710)</f>
        <v>436034</v>
      </c>
      <c r="E1711" s="29">
        <f>SUM(E1708:E1710)</f>
        <v>44971.91</v>
      </c>
      <c r="F1711" s="50"/>
    </row>
    <row r="1712" spans="1:6" x14ac:dyDescent="0.25">
      <c r="A1712" s="50" t="s">
        <v>10</v>
      </c>
      <c r="B1712" s="9">
        <v>1932</v>
      </c>
      <c r="C1712" s="9">
        <v>3000</v>
      </c>
      <c r="D1712" s="9">
        <v>2000</v>
      </c>
      <c r="E1712" s="25">
        <f>D1712-C1712</f>
        <v>-1000</v>
      </c>
      <c r="F1712" s="50"/>
    </row>
    <row r="1713" spans="1:6" x14ac:dyDescent="0.25">
      <c r="A1713" s="50" t="s">
        <v>11</v>
      </c>
      <c r="B1713" s="9">
        <v>116481</v>
      </c>
      <c r="C1713" s="9">
        <v>14220</v>
      </c>
      <c r="D1713" s="9">
        <v>142500</v>
      </c>
      <c r="E1713" s="25">
        <f>D1713-C1713</f>
        <v>128280</v>
      </c>
      <c r="F1713" s="50"/>
    </row>
    <row r="1714" spans="1:6" x14ac:dyDescent="0.25">
      <c r="A1714" s="50" t="s">
        <v>12</v>
      </c>
      <c r="B1714" s="9">
        <v>12649</v>
      </c>
      <c r="C1714" s="9">
        <v>3000</v>
      </c>
      <c r="D1714" s="9">
        <v>9700</v>
      </c>
      <c r="E1714" s="25">
        <f>D1714-C1714</f>
        <v>6700</v>
      </c>
      <c r="F1714" s="50"/>
    </row>
    <row r="1715" spans="1:6" ht="15.6" x14ac:dyDescent="0.3">
      <c r="A1715" s="46" t="s">
        <v>13</v>
      </c>
      <c r="B1715" s="10">
        <f>SUM(B1712:B1714)</f>
        <v>131062</v>
      </c>
      <c r="C1715" s="10">
        <f>SUM(C1712:C1714)</f>
        <v>20220</v>
      </c>
      <c r="D1715" s="10">
        <f>SUM(D1712:D1714)</f>
        <v>154200</v>
      </c>
      <c r="E1715" s="29">
        <f>SUM(E1712:E1714)</f>
        <v>133980</v>
      </c>
      <c r="F1715" s="50"/>
    </row>
    <row r="1716" spans="1:6" x14ac:dyDescent="0.25">
      <c r="A1716" s="50" t="s">
        <v>14</v>
      </c>
      <c r="B1716" s="9"/>
      <c r="C1716" s="9"/>
      <c r="D1716" s="9"/>
      <c r="E1716" s="25">
        <f>D1716-C1716</f>
        <v>0</v>
      </c>
      <c r="F1716" s="50"/>
    </row>
    <row r="1717" spans="1:6" x14ac:dyDescent="0.25">
      <c r="A1717" s="50" t="s">
        <v>15</v>
      </c>
      <c r="B1717" s="9"/>
      <c r="C1717" s="9"/>
      <c r="D1717" s="9"/>
      <c r="E1717" s="25">
        <f>D1717-C1717</f>
        <v>0</v>
      </c>
      <c r="F1717" s="50"/>
    </row>
    <row r="1718" spans="1:6" x14ac:dyDescent="0.25">
      <c r="A1718" s="50" t="s">
        <v>16</v>
      </c>
      <c r="B1718" s="9"/>
      <c r="C1718" s="9"/>
      <c r="D1718" s="9"/>
      <c r="E1718" s="25">
        <f>D1718-C1718</f>
        <v>0</v>
      </c>
      <c r="F1718" s="50"/>
    </row>
    <row r="1719" spans="1:6" x14ac:dyDescent="0.25">
      <c r="A1719" s="50" t="s">
        <v>17</v>
      </c>
      <c r="B1719" s="9"/>
      <c r="C1719" s="9"/>
      <c r="D1719" s="9"/>
      <c r="E1719" s="25">
        <f>D1719-C1719</f>
        <v>0</v>
      </c>
      <c r="F1719" s="50"/>
    </row>
    <row r="1720" spans="1:6" ht="15.6" x14ac:dyDescent="0.3">
      <c r="A1720" s="46" t="s">
        <v>18</v>
      </c>
      <c r="B1720" s="10">
        <f>SUM(B1716:B1719)</f>
        <v>0</v>
      </c>
      <c r="C1720" s="10">
        <f>SUM(C1716:C1719)</f>
        <v>0</v>
      </c>
      <c r="D1720" s="10">
        <f>SUM(D1716:D1719)</f>
        <v>0</v>
      </c>
      <c r="E1720" s="29">
        <f>SUM(E1716:E1719)</f>
        <v>0</v>
      </c>
      <c r="F1720" s="50"/>
    </row>
    <row r="1721" spans="1:6" x14ac:dyDescent="0.25">
      <c r="A1721" s="50" t="s">
        <v>19</v>
      </c>
      <c r="B1721" s="9"/>
      <c r="C1721" s="9"/>
      <c r="D1721" s="9"/>
      <c r="E1721" s="25">
        <f>D1721-C1721</f>
        <v>0</v>
      </c>
      <c r="F1721" s="50"/>
    </row>
    <row r="1722" spans="1:6" x14ac:dyDescent="0.25">
      <c r="A1722" s="50" t="s">
        <v>20</v>
      </c>
      <c r="B1722" s="9"/>
      <c r="C1722" s="9"/>
      <c r="D1722" s="9"/>
      <c r="E1722" s="25">
        <f>D1722-C1722</f>
        <v>0</v>
      </c>
      <c r="F1722" s="50"/>
    </row>
    <row r="1723" spans="1:6" x14ac:dyDescent="0.25">
      <c r="A1723" s="50" t="s">
        <v>21</v>
      </c>
      <c r="B1723" s="9"/>
      <c r="C1723" s="9"/>
      <c r="D1723" s="9"/>
      <c r="E1723" s="25">
        <f>D1723-C1723</f>
        <v>0</v>
      </c>
      <c r="F1723" s="50"/>
    </row>
    <row r="1724" spans="1:6" ht="15.6" x14ac:dyDescent="0.3">
      <c r="A1724" s="46" t="s">
        <v>22</v>
      </c>
      <c r="B1724" s="10">
        <f>SUM(B1721:B1723)</f>
        <v>0</v>
      </c>
      <c r="C1724" s="10">
        <f>SUM(C1721:C1723)</f>
        <v>0</v>
      </c>
      <c r="D1724" s="10">
        <f>SUM(D1721:D1723)</f>
        <v>0</v>
      </c>
      <c r="E1724" s="31">
        <f>SUM(E1721:E1723)</f>
        <v>0</v>
      </c>
      <c r="F1724" s="50"/>
    </row>
    <row r="1725" spans="1:6" ht="15.6" x14ac:dyDescent="0.3">
      <c r="A1725" s="58" t="s">
        <v>23</v>
      </c>
      <c r="B1725" s="10">
        <f>B1711+B1715+B1720+B1724</f>
        <v>567096</v>
      </c>
      <c r="C1725" s="10">
        <f>C1711+C1715+C1720+C1724</f>
        <v>411282.08999999997</v>
      </c>
      <c r="D1725" s="10">
        <f>D1711+D1715+D1720+D1724</f>
        <v>590234</v>
      </c>
      <c r="E1725" s="30">
        <f>E1711+E1715+E1720+E1724</f>
        <v>178951.91</v>
      </c>
      <c r="F1725" s="50"/>
    </row>
    <row r="1726" spans="1:6" ht="16.2" thickBot="1" x14ac:dyDescent="0.35">
      <c r="A1726" s="67" t="s">
        <v>120</v>
      </c>
      <c r="B1726" s="29"/>
      <c r="C1726" s="33"/>
      <c r="D1726" s="33"/>
      <c r="E1726" s="34"/>
      <c r="F1726" s="50"/>
    </row>
    <row r="1727" spans="1:6" ht="16.2" thickTop="1" x14ac:dyDescent="0.3">
      <c r="A1727" s="59" t="s">
        <v>125</v>
      </c>
      <c r="B1727" s="71" t="s">
        <v>184</v>
      </c>
      <c r="C1727" s="72" t="s">
        <v>185</v>
      </c>
      <c r="D1727" s="72" t="s">
        <v>185</v>
      </c>
      <c r="E1727" s="73" t="s">
        <v>242</v>
      </c>
      <c r="F1727" s="50"/>
    </row>
    <row r="1728" spans="1:6" ht="15.6" x14ac:dyDescent="0.3">
      <c r="A1728" s="56" t="s">
        <v>126</v>
      </c>
      <c r="B1728" s="47" t="s">
        <v>243</v>
      </c>
      <c r="C1728" s="75" t="s">
        <v>244</v>
      </c>
      <c r="D1728" s="75" t="s">
        <v>244</v>
      </c>
      <c r="E1728" s="48" t="s">
        <v>243</v>
      </c>
      <c r="F1728" s="50"/>
    </row>
    <row r="1729" spans="1:6" x14ac:dyDescent="0.25">
      <c r="A1729" s="53" t="s">
        <v>6</v>
      </c>
      <c r="B1729" s="9">
        <v>67294</v>
      </c>
      <c r="C1729" s="9">
        <v>67036</v>
      </c>
      <c r="D1729" s="9">
        <v>67294</v>
      </c>
      <c r="E1729" s="25">
        <f>D1729-C1729</f>
        <v>258</v>
      </c>
      <c r="F1729" s="50"/>
    </row>
    <row r="1730" spans="1:6" x14ac:dyDescent="0.25">
      <c r="A1730" s="50" t="s">
        <v>7</v>
      </c>
      <c r="B1730" s="9"/>
      <c r="C1730" s="9"/>
      <c r="D1730" s="9"/>
      <c r="E1730" s="25">
        <f>D1730-C1730</f>
        <v>0</v>
      </c>
      <c r="F1730" s="50"/>
    </row>
    <row r="1731" spans="1:6" x14ac:dyDescent="0.25">
      <c r="A1731" s="50" t="s">
        <v>8</v>
      </c>
      <c r="B1731" s="9">
        <v>22958</v>
      </c>
      <c r="C1731" s="9">
        <v>26621.599999999999</v>
      </c>
      <c r="D1731" s="9">
        <v>22958</v>
      </c>
      <c r="E1731" s="25">
        <f>D1731-C1731</f>
        <v>-3663.5999999999985</v>
      </c>
      <c r="F1731" s="50"/>
    </row>
    <row r="1732" spans="1:6" ht="15.6" x14ac:dyDescent="0.3">
      <c r="A1732" s="46" t="s">
        <v>9</v>
      </c>
      <c r="B1732" s="10">
        <f>SUM(B1729:B1731)</f>
        <v>90252</v>
      </c>
      <c r="C1732" s="10">
        <f>SUM(C1729:C1731)</f>
        <v>93657.600000000006</v>
      </c>
      <c r="D1732" s="10">
        <f>SUM(D1729:D1731)</f>
        <v>90252</v>
      </c>
      <c r="E1732" s="29">
        <f>SUM(E1729:E1731)</f>
        <v>-3405.5999999999985</v>
      </c>
      <c r="F1732" s="50"/>
    </row>
    <row r="1733" spans="1:6" x14ac:dyDescent="0.25">
      <c r="A1733" s="50" t="s">
        <v>10</v>
      </c>
      <c r="B1733" s="9">
        <v>1640</v>
      </c>
      <c r="C1733" s="9">
        <v>400</v>
      </c>
      <c r="D1733" s="9">
        <v>2000</v>
      </c>
      <c r="E1733" s="25">
        <f>D1733-C1733</f>
        <v>1600</v>
      </c>
      <c r="F1733" s="50"/>
    </row>
    <row r="1734" spans="1:6" x14ac:dyDescent="0.25">
      <c r="A1734" s="50" t="s">
        <v>11</v>
      </c>
      <c r="B1734" s="9">
        <v>453</v>
      </c>
      <c r="C1734" s="9">
        <v>4065</v>
      </c>
      <c r="D1734" s="9">
        <v>3407</v>
      </c>
      <c r="E1734" s="25">
        <f>D1734-C1734</f>
        <v>-658</v>
      </c>
      <c r="F1734" s="50"/>
    </row>
    <row r="1735" spans="1:6" x14ac:dyDescent="0.25">
      <c r="A1735" s="50" t="s">
        <v>12</v>
      </c>
      <c r="B1735" s="9">
        <v>45</v>
      </c>
      <c r="C1735" s="9">
        <v>600</v>
      </c>
      <c r="D1735" s="9">
        <v>600</v>
      </c>
      <c r="E1735" s="25">
        <f>D1735-C1735</f>
        <v>0</v>
      </c>
      <c r="F1735" s="50"/>
    </row>
    <row r="1736" spans="1:6" ht="15.6" x14ac:dyDescent="0.3">
      <c r="A1736" s="46" t="s">
        <v>13</v>
      </c>
      <c r="B1736" s="10">
        <f>SUM(B1733:B1735)</f>
        <v>2138</v>
      </c>
      <c r="C1736" s="10">
        <f>SUM(C1733:C1735)</f>
        <v>5065</v>
      </c>
      <c r="D1736" s="10">
        <f>SUM(D1733:D1735)</f>
        <v>6007</v>
      </c>
      <c r="E1736" s="29">
        <f>SUM(E1733:E1735)</f>
        <v>942</v>
      </c>
      <c r="F1736" s="50"/>
    </row>
    <row r="1737" spans="1:6" x14ac:dyDescent="0.25">
      <c r="A1737" s="50" t="s">
        <v>14</v>
      </c>
      <c r="B1737" s="9">
        <v>180</v>
      </c>
      <c r="C1737" s="9">
        <v>2000</v>
      </c>
      <c r="D1737" s="9">
        <v>2000</v>
      </c>
      <c r="E1737" s="25">
        <f>D1737-C1737</f>
        <v>0</v>
      </c>
      <c r="F1737" s="50"/>
    </row>
    <row r="1738" spans="1:6" x14ac:dyDescent="0.25">
      <c r="A1738" s="50" t="s">
        <v>15</v>
      </c>
      <c r="B1738" s="9"/>
      <c r="C1738" s="9"/>
      <c r="D1738" s="9"/>
      <c r="E1738" s="25">
        <f>D1738-C1738</f>
        <v>0</v>
      </c>
      <c r="F1738" s="50"/>
    </row>
    <row r="1739" spans="1:6" x14ac:dyDescent="0.25">
      <c r="A1739" s="50" t="s">
        <v>16</v>
      </c>
      <c r="B1739" s="9"/>
      <c r="C1739" s="9"/>
      <c r="D1739" s="9"/>
      <c r="E1739" s="25">
        <f>D1739-C1739</f>
        <v>0</v>
      </c>
      <c r="F1739" s="50"/>
    </row>
    <row r="1740" spans="1:6" x14ac:dyDescent="0.25">
      <c r="A1740" s="50" t="s">
        <v>17</v>
      </c>
      <c r="B1740" s="9"/>
      <c r="C1740" s="9"/>
      <c r="D1740" s="9"/>
      <c r="E1740" s="25">
        <f>D1740-C1740</f>
        <v>0</v>
      </c>
      <c r="F1740" s="50"/>
    </row>
    <row r="1741" spans="1:6" ht="15.6" x14ac:dyDescent="0.3">
      <c r="A1741" s="46" t="s">
        <v>18</v>
      </c>
      <c r="B1741" s="10">
        <f>SUM(B1737:B1740)</f>
        <v>180</v>
      </c>
      <c r="C1741" s="10">
        <f>SUM(C1737:C1740)</f>
        <v>2000</v>
      </c>
      <c r="D1741" s="10">
        <f>SUM(D1737:D1740)</f>
        <v>2000</v>
      </c>
      <c r="E1741" s="29">
        <f>SUM(E1737:E1740)</f>
        <v>0</v>
      </c>
      <c r="F1741" s="50"/>
    </row>
    <row r="1742" spans="1:6" x14ac:dyDescent="0.25">
      <c r="A1742" s="50" t="s">
        <v>19</v>
      </c>
      <c r="B1742" s="9"/>
      <c r="C1742" s="9"/>
      <c r="D1742" s="9"/>
      <c r="E1742" s="25">
        <f>D1742-C1742</f>
        <v>0</v>
      </c>
      <c r="F1742" s="50"/>
    </row>
    <row r="1743" spans="1:6" x14ac:dyDescent="0.25">
      <c r="A1743" s="50" t="s">
        <v>20</v>
      </c>
      <c r="B1743" s="9"/>
      <c r="C1743" s="9"/>
      <c r="D1743" s="9"/>
      <c r="E1743" s="25">
        <f>D1743-C1743</f>
        <v>0</v>
      </c>
      <c r="F1743" s="50"/>
    </row>
    <row r="1744" spans="1:6" x14ac:dyDescent="0.25">
      <c r="A1744" s="50" t="s">
        <v>21</v>
      </c>
      <c r="B1744" s="9"/>
      <c r="C1744" s="9"/>
      <c r="D1744" s="9"/>
      <c r="E1744" s="25">
        <f>D1744-C1744</f>
        <v>0</v>
      </c>
      <c r="F1744" s="50"/>
    </row>
    <row r="1745" spans="1:6" ht="15.6" x14ac:dyDescent="0.3">
      <c r="A1745" s="46" t="s">
        <v>22</v>
      </c>
      <c r="B1745" s="10">
        <f>SUM(B1742:B1744)</f>
        <v>0</v>
      </c>
      <c r="C1745" s="10">
        <f>SUM(C1742:C1744)</f>
        <v>0</v>
      </c>
      <c r="D1745" s="10">
        <f>SUM(D1742:D1744)</f>
        <v>0</v>
      </c>
      <c r="E1745" s="31">
        <f>SUM(E1742:E1744)</f>
        <v>0</v>
      </c>
      <c r="F1745" s="50"/>
    </row>
    <row r="1746" spans="1:6" ht="15.6" x14ac:dyDescent="0.3">
      <c r="A1746" s="51" t="s">
        <v>23</v>
      </c>
      <c r="B1746" s="10">
        <f>B1732+B1736+B1741+B1745</f>
        <v>92570</v>
      </c>
      <c r="C1746" s="10">
        <f>C1732+C1736+C1741+C1745</f>
        <v>100722.6</v>
      </c>
      <c r="D1746" s="10">
        <f>D1732+D1736+D1741+D1745</f>
        <v>98259</v>
      </c>
      <c r="E1746" s="30">
        <f>E1732+E1736+E1741+E1745</f>
        <v>-2463.5999999999985</v>
      </c>
      <c r="F1746" s="50"/>
    </row>
    <row r="1747" spans="1:6" ht="16.2" thickBot="1" x14ac:dyDescent="0.35">
      <c r="A1747" s="67" t="s">
        <v>120</v>
      </c>
      <c r="B1747" s="29"/>
      <c r="C1747" s="33"/>
      <c r="D1747" s="33"/>
      <c r="E1747" s="34"/>
      <c r="F1747" s="50"/>
    </row>
    <row r="1748" spans="1:6" ht="16.2" thickTop="1" x14ac:dyDescent="0.3">
      <c r="A1748" s="59" t="s">
        <v>127</v>
      </c>
      <c r="B1748" s="71" t="s">
        <v>184</v>
      </c>
      <c r="C1748" s="72" t="s">
        <v>185</v>
      </c>
      <c r="D1748" s="72" t="s">
        <v>185</v>
      </c>
      <c r="E1748" s="73" t="s">
        <v>242</v>
      </c>
      <c r="F1748" s="50"/>
    </row>
    <row r="1749" spans="1:6" ht="15.6" x14ac:dyDescent="0.3">
      <c r="A1749" s="56" t="s">
        <v>128</v>
      </c>
      <c r="B1749" s="47" t="s">
        <v>243</v>
      </c>
      <c r="C1749" s="75" t="s">
        <v>244</v>
      </c>
      <c r="D1749" s="75" t="s">
        <v>244</v>
      </c>
      <c r="E1749" s="48" t="s">
        <v>243</v>
      </c>
      <c r="F1749" s="50"/>
    </row>
    <row r="1750" spans="1:6" x14ac:dyDescent="0.25">
      <c r="A1750" s="50" t="s">
        <v>6</v>
      </c>
      <c r="B1750" s="9">
        <v>269948</v>
      </c>
      <c r="C1750" s="9">
        <v>251565.9</v>
      </c>
      <c r="D1750" s="9">
        <v>269947</v>
      </c>
      <c r="E1750" s="25">
        <f>D1750-C1750</f>
        <v>18381.100000000006</v>
      </c>
      <c r="F1750" s="50"/>
    </row>
    <row r="1751" spans="1:6" x14ac:dyDescent="0.25">
      <c r="A1751" s="50" t="s">
        <v>7</v>
      </c>
      <c r="B1751" s="9"/>
      <c r="C1751" s="9"/>
      <c r="D1751" s="9"/>
      <c r="E1751" s="25">
        <f>D1751-C1751</f>
        <v>0</v>
      </c>
      <c r="F1751" s="50"/>
    </row>
    <row r="1752" spans="1:6" x14ac:dyDescent="0.25">
      <c r="A1752" s="50" t="s">
        <v>8</v>
      </c>
      <c r="B1752" s="9">
        <v>110598</v>
      </c>
      <c r="C1752" s="9">
        <v>99154.98</v>
      </c>
      <c r="D1752" s="9">
        <v>110795</v>
      </c>
      <c r="E1752" s="25">
        <f>D1752-C1752</f>
        <v>11640.020000000004</v>
      </c>
      <c r="F1752" s="50"/>
    </row>
    <row r="1753" spans="1:6" ht="15.6" x14ac:dyDescent="0.3">
      <c r="A1753" s="46" t="s">
        <v>9</v>
      </c>
      <c r="B1753" s="10">
        <f>SUM(B1750:B1752)</f>
        <v>380546</v>
      </c>
      <c r="C1753" s="10">
        <f>SUM(C1750:C1752)</f>
        <v>350720.88</v>
      </c>
      <c r="D1753" s="10">
        <f>SUM(D1750:D1752)</f>
        <v>380742</v>
      </c>
      <c r="E1753" s="29">
        <f>SUM(E1750:E1752)</f>
        <v>30021.12000000001</v>
      </c>
      <c r="F1753" s="50"/>
    </row>
    <row r="1754" spans="1:6" x14ac:dyDescent="0.25">
      <c r="A1754" s="50" t="s">
        <v>10</v>
      </c>
      <c r="B1754" s="9">
        <v>719</v>
      </c>
      <c r="C1754" s="9"/>
      <c r="D1754" s="9">
        <v>4000</v>
      </c>
      <c r="E1754" s="25">
        <f>D1754-C1754</f>
        <v>4000</v>
      </c>
      <c r="F1754" s="50"/>
    </row>
    <row r="1755" spans="1:6" x14ac:dyDescent="0.25">
      <c r="A1755" s="50" t="s">
        <v>11</v>
      </c>
      <c r="B1755" s="9">
        <v>18453</v>
      </c>
      <c r="C1755" s="9">
        <v>92964</v>
      </c>
      <c r="D1755" s="9">
        <v>37953</v>
      </c>
      <c r="E1755" s="25">
        <f>D1755-C1755</f>
        <v>-55011</v>
      </c>
      <c r="F1755" s="50"/>
    </row>
    <row r="1756" spans="1:6" x14ac:dyDescent="0.25">
      <c r="A1756" s="50" t="s">
        <v>12</v>
      </c>
      <c r="B1756" s="9">
        <v>1740</v>
      </c>
      <c r="C1756" s="9">
        <v>500</v>
      </c>
      <c r="D1756" s="9">
        <v>6000</v>
      </c>
      <c r="E1756" s="25">
        <f>D1756-C1756</f>
        <v>5500</v>
      </c>
      <c r="F1756" s="50"/>
    </row>
    <row r="1757" spans="1:6" ht="15.6" x14ac:dyDescent="0.3">
      <c r="A1757" s="46" t="s">
        <v>13</v>
      </c>
      <c r="B1757" s="10">
        <f>SUM(B1754:B1756)</f>
        <v>20912</v>
      </c>
      <c r="C1757" s="10">
        <f>SUM(C1754:C1756)</f>
        <v>93464</v>
      </c>
      <c r="D1757" s="10">
        <f>SUM(D1754:D1756)</f>
        <v>47953</v>
      </c>
      <c r="E1757" s="29">
        <f>SUM(E1754:E1756)</f>
        <v>-45511</v>
      </c>
      <c r="F1757" s="50"/>
    </row>
    <row r="1758" spans="1:6" x14ac:dyDescent="0.25">
      <c r="A1758" s="50" t="s">
        <v>14</v>
      </c>
      <c r="B1758" s="9"/>
      <c r="C1758" s="9"/>
      <c r="D1758" s="9"/>
      <c r="E1758" s="25">
        <f>D1758-C1758</f>
        <v>0</v>
      </c>
      <c r="F1758" s="50"/>
    </row>
    <row r="1759" spans="1:6" x14ac:dyDescent="0.25">
      <c r="A1759" s="50" t="s">
        <v>15</v>
      </c>
      <c r="B1759" s="9">
        <v>2907.42</v>
      </c>
      <c r="C1759" s="9">
        <v>3000</v>
      </c>
      <c r="D1759" s="9">
        <v>2908</v>
      </c>
      <c r="E1759" s="25">
        <f>D1759-C1759</f>
        <v>-92</v>
      </c>
      <c r="F1759" s="50"/>
    </row>
    <row r="1760" spans="1:6" x14ac:dyDescent="0.25">
      <c r="A1760" s="50" t="s">
        <v>16</v>
      </c>
      <c r="B1760" s="9"/>
      <c r="C1760" s="9"/>
      <c r="D1760" s="9"/>
      <c r="E1760" s="25">
        <f>D1760-C1760</f>
        <v>0</v>
      </c>
      <c r="F1760" s="50"/>
    </row>
    <row r="1761" spans="1:6" x14ac:dyDescent="0.25">
      <c r="A1761" s="50" t="s">
        <v>17</v>
      </c>
      <c r="B1761" s="9"/>
      <c r="C1761" s="9"/>
      <c r="D1761" s="9"/>
      <c r="E1761" s="25">
        <f>D1761-C1761</f>
        <v>0</v>
      </c>
      <c r="F1761" s="50"/>
    </row>
    <row r="1762" spans="1:6" ht="15.6" x14ac:dyDescent="0.3">
      <c r="A1762" s="46" t="s">
        <v>18</v>
      </c>
      <c r="B1762" s="10">
        <f>SUM(B1758:B1761)</f>
        <v>2907.42</v>
      </c>
      <c r="C1762" s="10">
        <f>SUM(C1758:C1761)</f>
        <v>3000</v>
      </c>
      <c r="D1762" s="10">
        <f>SUM(D1758:D1761)</f>
        <v>2908</v>
      </c>
      <c r="E1762" s="29">
        <f>SUM(E1758:E1761)</f>
        <v>-92</v>
      </c>
      <c r="F1762" s="50"/>
    </row>
    <row r="1763" spans="1:6" x14ac:dyDescent="0.25">
      <c r="A1763" s="50" t="s">
        <v>19</v>
      </c>
      <c r="B1763" s="9"/>
      <c r="C1763" s="9"/>
      <c r="D1763" s="9"/>
      <c r="E1763" s="25">
        <f>D1763-C1763</f>
        <v>0</v>
      </c>
      <c r="F1763" s="50"/>
    </row>
    <row r="1764" spans="1:6" x14ac:dyDescent="0.25">
      <c r="A1764" s="50" t="s">
        <v>20</v>
      </c>
      <c r="B1764" s="9"/>
      <c r="C1764" s="9"/>
      <c r="D1764" s="9"/>
      <c r="E1764" s="25">
        <f>D1764-C1764</f>
        <v>0</v>
      </c>
      <c r="F1764" s="50"/>
    </row>
    <row r="1765" spans="1:6" x14ac:dyDescent="0.25">
      <c r="A1765" s="50" t="s">
        <v>21</v>
      </c>
      <c r="B1765" s="9"/>
      <c r="C1765" s="9"/>
      <c r="D1765" s="9"/>
      <c r="E1765" s="25">
        <f>D1765-C1765</f>
        <v>0</v>
      </c>
      <c r="F1765" s="50"/>
    </row>
    <row r="1766" spans="1:6" ht="15.6" x14ac:dyDescent="0.3">
      <c r="A1766" s="46" t="s">
        <v>22</v>
      </c>
      <c r="B1766" s="10">
        <f>SUM(B1763:B1765)</f>
        <v>0</v>
      </c>
      <c r="C1766" s="10">
        <f>SUM(C1763:C1765)</f>
        <v>0</v>
      </c>
      <c r="D1766" s="10">
        <f>SUM(D1763:D1765)</f>
        <v>0</v>
      </c>
      <c r="E1766" s="31">
        <f>SUM(E1763:E1765)</f>
        <v>0</v>
      </c>
      <c r="F1766" s="50"/>
    </row>
    <row r="1767" spans="1:6" ht="15.6" x14ac:dyDescent="0.3">
      <c r="A1767" s="58" t="s">
        <v>23</v>
      </c>
      <c r="B1767" s="10">
        <f>B1753+B1757+B1762+B1766</f>
        <v>404365.42</v>
      </c>
      <c r="C1767" s="10">
        <f>C1753+C1757+C1762+C1766</f>
        <v>447184.88</v>
      </c>
      <c r="D1767" s="10">
        <f>D1753+D1757+D1762+D1766</f>
        <v>431603</v>
      </c>
      <c r="E1767" s="30">
        <f>E1753+E1757+E1762+E1766</f>
        <v>-15581.87999999999</v>
      </c>
      <c r="F1767" s="50"/>
    </row>
    <row r="1768" spans="1:6" ht="16.2" thickBot="1" x14ac:dyDescent="0.35">
      <c r="A1768" s="67" t="s">
        <v>120</v>
      </c>
      <c r="B1768" s="29"/>
      <c r="C1768" s="33"/>
      <c r="D1768" s="33"/>
      <c r="E1768" s="34"/>
      <c r="F1768" s="50"/>
    </row>
    <row r="1769" spans="1:6" ht="16.2" thickTop="1" x14ac:dyDescent="0.3">
      <c r="A1769" s="59" t="s">
        <v>214</v>
      </c>
      <c r="B1769" s="71" t="s">
        <v>184</v>
      </c>
      <c r="C1769" s="72" t="s">
        <v>185</v>
      </c>
      <c r="D1769" s="72" t="s">
        <v>185</v>
      </c>
      <c r="E1769" s="73" t="s">
        <v>242</v>
      </c>
      <c r="F1769" s="50"/>
    </row>
    <row r="1770" spans="1:6" ht="15.6" x14ac:dyDescent="0.3">
      <c r="A1770" s="56" t="s">
        <v>213</v>
      </c>
      <c r="B1770" s="47" t="s">
        <v>243</v>
      </c>
      <c r="C1770" s="75" t="s">
        <v>244</v>
      </c>
      <c r="D1770" s="75" t="s">
        <v>244</v>
      </c>
      <c r="E1770" s="48" t="s">
        <v>243</v>
      </c>
      <c r="F1770" s="50"/>
    </row>
    <row r="1771" spans="1:6" x14ac:dyDescent="0.25">
      <c r="A1771" s="50" t="s">
        <v>6</v>
      </c>
      <c r="B1771" s="9"/>
      <c r="C1771" s="9"/>
      <c r="D1771" s="9"/>
      <c r="E1771" s="25">
        <f>D1771-C1771</f>
        <v>0</v>
      </c>
      <c r="F1771" s="50"/>
    </row>
    <row r="1772" spans="1:6" x14ac:dyDescent="0.25">
      <c r="A1772" s="50" t="s">
        <v>7</v>
      </c>
      <c r="B1772" s="9"/>
      <c r="C1772" s="9"/>
      <c r="D1772" s="9"/>
      <c r="E1772" s="25">
        <f>D1772-C1772</f>
        <v>0</v>
      </c>
      <c r="F1772" s="50"/>
    </row>
    <row r="1773" spans="1:6" x14ac:dyDescent="0.25">
      <c r="A1773" s="50" t="s">
        <v>8</v>
      </c>
      <c r="B1773" s="9"/>
      <c r="C1773" s="9"/>
      <c r="D1773" s="9"/>
      <c r="E1773" s="25">
        <f>D1773-C1773</f>
        <v>0</v>
      </c>
      <c r="F1773" s="50"/>
    </row>
    <row r="1774" spans="1:6" ht="15.6" x14ac:dyDescent="0.3">
      <c r="A1774" s="46" t="s">
        <v>9</v>
      </c>
      <c r="B1774" s="10">
        <f>SUM(B1771:B1773)</f>
        <v>0</v>
      </c>
      <c r="C1774" s="10">
        <f>SUM(C1771:C1773)</f>
        <v>0</v>
      </c>
      <c r="D1774" s="10">
        <f>SUM(D1771:D1773)</f>
        <v>0</v>
      </c>
      <c r="E1774" s="29">
        <f>SUM(E1771:E1773)</f>
        <v>0</v>
      </c>
      <c r="F1774" s="50"/>
    </row>
    <row r="1775" spans="1:6" x14ac:dyDescent="0.25">
      <c r="A1775" s="50" t="s">
        <v>10</v>
      </c>
      <c r="B1775" s="9"/>
      <c r="C1775" s="9"/>
      <c r="D1775" s="9"/>
      <c r="E1775" s="25">
        <f>D1775-C1775</f>
        <v>0</v>
      </c>
      <c r="F1775" s="50"/>
    </row>
    <row r="1776" spans="1:6" x14ac:dyDescent="0.25">
      <c r="A1776" s="50" t="s">
        <v>11</v>
      </c>
      <c r="B1776" s="9">
        <v>25365</v>
      </c>
      <c r="C1776" s="9">
        <v>23500</v>
      </c>
      <c r="D1776" s="9">
        <v>26000</v>
      </c>
      <c r="E1776" s="25">
        <f>D1776-C1776</f>
        <v>2500</v>
      </c>
      <c r="F1776" s="50"/>
    </row>
    <row r="1777" spans="1:6" x14ac:dyDescent="0.25">
      <c r="A1777" s="50" t="s">
        <v>12</v>
      </c>
      <c r="B1777" s="9">
        <v>498</v>
      </c>
      <c r="C1777" s="9">
        <v>5000</v>
      </c>
      <c r="D1777" s="9">
        <v>1000</v>
      </c>
      <c r="E1777" s="25">
        <f>D1777-C1777</f>
        <v>-4000</v>
      </c>
      <c r="F1777" s="50"/>
    </row>
    <row r="1778" spans="1:6" ht="15.6" x14ac:dyDescent="0.3">
      <c r="A1778" s="46" t="s">
        <v>13</v>
      </c>
      <c r="B1778" s="10">
        <f>SUM(B1775:B1777)</f>
        <v>25863</v>
      </c>
      <c r="C1778" s="10">
        <f>SUM(C1775:C1777)</f>
        <v>28500</v>
      </c>
      <c r="D1778" s="10">
        <f>SUM(D1775:D1777)</f>
        <v>27000</v>
      </c>
      <c r="E1778" s="29">
        <f>SUM(E1775:E1777)</f>
        <v>-1500</v>
      </c>
      <c r="F1778" s="50"/>
    </row>
    <row r="1779" spans="1:6" x14ac:dyDescent="0.25">
      <c r="A1779" s="50" t="s">
        <v>14</v>
      </c>
      <c r="B1779" s="9">
        <v>3100</v>
      </c>
      <c r="C1779" s="9"/>
      <c r="D1779" s="9">
        <v>4000</v>
      </c>
      <c r="E1779" s="25">
        <f>D1779-C1779</f>
        <v>4000</v>
      </c>
      <c r="F1779" s="50"/>
    </row>
    <row r="1780" spans="1:6" x14ac:dyDescent="0.25">
      <c r="A1780" s="50" t="s">
        <v>15</v>
      </c>
      <c r="B1780" s="9"/>
      <c r="C1780" s="9"/>
      <c r="D1780" s="9"/>
      <c r="E1780" s="25">
        <f>D1780-C1780</f>
        <v>0</v>
      </c>
      <c r="F1780" s="50"/>
    </row>
    <row r="1781" spans="1:6" x14ac:dyDescent="0.25">
      <c r="A1781" s="50" t="s">
        <v>16</v>
      </c>
      <c r="B1781" s="9"/>
      <c r="C1781" s="9"/>
      <c r="D1781" s="9"/>
      <c r="E1781" s="25">
        <f>D1781-C1781</f>
        <v>0</v>
      </c>
      <c r="F1781" s="50"/>
    </row>
    <row r="1782" spans="1:6" x14ac:dyDescent="0.25">
      <c r="A1782" s="50" t="s">
        <v>17</v>
      </c>
      <c r="B1782" s="9"/>
      <c r="C1782" s="9"/>
      <c r="D1782" s="9"/>
      <c r="E1782" s="25">
        <f>D1782-C1782</f>
        <v>0</v>
      </c>
      <c r="F1782" s="50"/>
    </row>
    <row r="1783" spans="1:6" ht="15.6" x14ac:dyDescent="0.3">
      <c r="A1783" s="46" t="s">
        <v>18</v>
      </c>
      <c r="B1783" s="10">
        <f>SUM(B1779:B1782)</f>
        <v>3100</v>
      </c>
      <c r="C1783" s="10">
        <f>SUM(C1779:C1782)</f>
        <v>0</v>
      </c>
      <c r="D1783" s="10">
        <f>SUM(D1779:D1782)</f>
        <v>4000</v>
      </c>
      <c r="E1783" s="29">
        <f>SUM(E1779:E1782)</f>
        <v>4000</v>
      </c>
      <c r="F1783" s="50"/>
    </row>
    <row r="1784" spans="1:6" x14ac:dyDescent="0.25">
      <c r="A1784" s="50" t="s">
        <v>19</v>
      </c>
      <c r="B1784" s="9"/>
      <c r="C1784" s="9"/>
      <c r="D1784" s="9"/>
      <c r="E1784" s="25">
        <f>D1784-C1784</f>
        <v>0</v>
      </c>
      <c r="F1784" s="50"/>
    </row>
    <row r="1785" spans="1:6" x14ac:dyDescent="0.25">
      <c r="A1785" s="50" t="s">
        <v>20</v>
      </c>
      <c r="B1785" s="9"/>
      <c r="C1785" s="9"/>
      <c r="D1785" s="9"/>
      <c r="E1785" s="25">
        <f>D1785-C1785</f>
        <v>0</v>
      </c>
      <c r="F1785" s="50"/>
    </row>
    <row r="1786" spans="1:6" x14ac:dyDescent="0.25">
      <c r="A1786" s="50" t="s">
        <v>21</v>
      </c>
      <c r="B1786" s="9"/>
      <c r="C1786" s="9"/>
      <c r="D1786" s="9"/>
      <c r="E1786" s="25">
        <f>D1786-C1786</f>
        <v>0</v>
      </c>
      <c r="F1786" s="50"/>
    </row>
    <row r="1787" spans="1:6" ht="15.6" x14ac:dyDescent="0.3">
      <c r="A1787" s="46" t="s">
        <v>22</v>
      </c>
      <c r="B1787" s="10">
        <f>SUM(B1784:B1786)</f>
        <v>0</v>
      </c>
      <c r="C1787" s="10">
        <f>SUM(C1784:C1786)</f>
        <v>0</v>
      </c>
      <c r="D1787" s="10">
        <f>SUM(D1784:D1786)</f>
        <v>0</v>
      </c>
      <c r="E1787" s="31">
        <f>SUM(E1784:E1786)</f>
        <v>0</v>
      </c>
      <c r="F1787" s="50"/>
    </row>
    <row r="1788" spans="1:6" ht="15.6" x14ac:dyDescent="0.3">
      <c r="A1788" s="58" t="s">
        <v>23</v>
      </c>
      <c r="B1788" s="10">
        <f>B1774+B1778+B1783+B1787</f>
        <v>28963</v>
      </c>
      <c r="C1788" s="10">
        <f>C1774+C1778+C1783+C1787</f>
        <v>28500</v>
      </c>
      <c r="D1788" s="10">
        <f>D1774+D1778+D1783+D1787</f>
        <v>31000</v>
      </c>
      <c r="E1788" s="30">
        <f>E1774+E1778+E1783+E1787</f>
        <v>2500</v>
      </c>
      <c r="F1788" s="50"/>
    </row>
    <row r="1789" spans="1:6" ht="16.2" thickBot="1" x14ac:dyDescent="0.35">
      <c r="A1789" s="67" t="s">
        <v>120</v>
      </c>
      <c r="B1789" s="29"/>
      <c r="C1789" s="33"/>
      <c r="D1789" s="33"/>
      <c r="E1789" s="34"/>
      <c r="F1789" s="50"/>
    </row>
    <row r="1790" spans="1:6" ht="16.2" thickTop="1" x14ac:dyDescent="0.3">
      <c r="A1790" s="59" t="s">
        <v>210</v>
      </c>
      <c r="B1790" s="71" t="s">
        <v>184</v>
      </c>
      <c r="C1790" s="72" t="s">
        <v>185</v>
      </c>
      <c r="D1790" s="72" t="s">
        <v>185</v>
      </c>
      <c r="E1790" s="73" t="s">
        <v>242</v>
      </c>
      <c r="F1790" s="50"/>
    </row>
    <row r="1791" spans="1:6" ht="15.6" x14ac:dyDescent="0.3">
      <c r="A1791" s="56" t="s">
        <v>209</v>
      </c>
      <c r="B1791" s="47" t="s">
        <v>243</v>
      </c>
      <c r="C1791" s="75" t="s">
        <v>244</v>
      </c>
      <c r="D1791" s="75" t="s">
        <v>244</v>
      </c>
      <c r="E1791" s="48" t="s">
        <v>243</v>
      </c>
      <c r="F1791" s="50"/>
    </row>
    <row r="1792" spans="1:6" x14ac:dyDescent="0.25">
      <c r="A1792" s="50" t="s">
        <v>6</v>
      </c>
      <c r="B1792" s="9">
        <v>25364</v>
      </c>
      <c r="C1792" s="9">
        <v>25400</v>
      </c>
      <c r="D1792" s="9">
        <v>25028</v>
      </c>
      <c r="E1792" s="25">
        <f>D1792-C1792</f>
        <v>-372</v>
      </c>
      <c r="F1792" s="50"/>
    </row>
    <row r="1793" spans="1:6" x14ac:dyDescent="0.25">
      <c r="A1793" s="50" t="s">
        <v>7</v>
      </c>
      <c r="B1793" s="9"/>
      <c r="C1793" s="9"/>
      <c r="D1793" s="9"/>
      <c r="E1793" s="25">
        <f>D1793-C1793</f>
        <v>0</v>
      </c>
      <c r="F1793" s="50"/>
    </row>
    <row r="1794" spans="1:6" x14ac:dyDescent="0.25">
      <c r="A1794" s="50" t="s">
        <v>8</v>
      </c>
      <c r="B1794" s="9">
        <v>8808</v>
      </c>
      <c r="C1794" s="9">
        <v>10160</v>
      </c>
      <c r="D1794" s="9">
        <v>8808</v>
      </c>
      <c r="E1794" s="25">
        <f>D1794-C1794</f>
        <v>-1352</v>
      </c>
      <c r="F1794" s="50"/>
    </row>
    <row r="1795" spans="1:6" ht="15.6" x14ac:dyDescent="0.3">
      <c r="A1795" s="46" t="s">
        <v>9</v>
      </c>
      <c r="B1795" s="10">
        <f>SUM(B1792:B1794)</f>
        <v>34172</v>
      </c>
      <c r="C1795" s="10">
        <f>SUM(C1792:C1794)</f>
        <v>35560</v>
      </c>
      <c r="D1795" s="10">
        <f>SUM(D1792:D1794)</f>
        <v>33836</v>
      </c>
      <c r="E1795" s="29">
        <f>SUM(E1792:E1794)</f>
        <v>-1724</v>
      </c>
      <c r="F1795" s="50"/>
    </row>
    <row r="1796" spans="1:6" x14ac:dyDescent="0.25">
      <c r="A1796" s="50" t="s">
        <v>10</v>
      </c>
      <c r="B1796" s="9"/>
      <c r="C1796" s="9"/>
      <c r="D1796" s="9"/>
      <c r="E1796" s="25">
        <f>D1796-C1796</f>
        <v>0</v>
      </c>
      <c r="F1796" s="50"/>
    </row>
    <row r="1797" spans="1:6" x14ac:dyDescent="0.25">
      <c r="A1797" s="50" t="s">
        <v>11</v>
      </c>
      <c r="B1797" s="9"/>
      <c r="C1797" s="9"/>
      <c r="D1797" s="9"/>
      <c r="E1797" s="25">
        <f>D1797-C1797</f>
        <v>0</v>
      </c>
      <c r="F1797" s="50"/>
    </row>
    <row r="1798" spans="1:6" x14ac:dyDescent="0.25">
      <c r="A1798" s="50" t="s">
        <v>12</v>
      </c>
      <c r="B1798" s="9"/>
      <c r="C1798" s="9"/>
      <c r="D1798" s="9"/>
      <c r="E1798" s="25">
        <f>D1798-C1798</f>
        <v>0</v>
      </c>
      <c r="F1798" s="50"/>
    </row>
    <row r="1799" spans="1:6" ht="15.6" x14ac:dyDescent="0.3">
      <c r="A1799" s="46" t="s">
        <v>13</v>
      </c>
      <c r="B1799" s="10">
        <f>SUM(B1796:B1798)</f>
        <v>0</v>
      </c>
      <c r="C1799" s="10">
        <f>SUM(C1796:C1798)</f>
        <v>0</v>
      </c>
      <c r="D1799" s="10">
        <f>SUM(D1796:D1798)</f>
        <v>0</v>
      </c>
      <c r="E1799" s="29">
        <f>SUM(E1796:E1798)</f>
        <v>0</v>
      </c>
      <c r="F1799" s="50"/>
    </row>
    <row r="1800" spans="1:6" x14ac:dyDescent="0.25">
      <c r="A1800" s="50" t="s">
        <v>14</v>
      </c>
      <c r="B1800" s="9"/>
      <c r="C1800" s="9"/>
      <c r="D1800" s="9"/>
      <c r="E1800" s="25">
        <f>D1800-C1800</f>
        <v>0</v>
      </c>
      <c r="F1800" s="50"/>
    </row>
    <row r="1801" spans="1:6" x14ac:dyDescent="0.25">
      <c r="A1801" s="50" t="s">
        <v>15</v>
      </c>
      <c r="B1801" s="9"/>
      <c r="C1801" s="9"/>
      <c r="D1801" s="9"/>
      <c r="E1801" s="25">
        <f>D1801-C1801</f>
        <v>0</v>
      </c>
      <c r="F1801" s="50"/>
    </row>
    <row r="1802" spans="1:6" x14ac:dyDescent="0.25">
      <c r="A1802" s="50" t="s">
        <v>16</v>
      </c>
      <c r="B1802" s="9"/>
      <c r="C1802" s="9"/>
      <c r="D1802" s="9"/>
      <c r="E1802" s="25">
        <f>D1802-C1802</f>
        <v>0</v>
      </c>
      <c r="F1802" s="50"/>
    </row>
    <row r="1803" spans="1:6" x14ac:dyDescent="0.25">
      <c r="A1803" s="50" t="s">
        <v>17</v>
      </c>
      <c r="B1803" s="9"/>
      <c r="C1803" s="9"/>
      <c r="D1803" s="9"/>
      <c r="E1803" s="25">
        <f>D1803-C1803</f>
        <v>0</v>
      </c>
      <c r="F1803" s="50"/>
    </row>
    <row r="1804" spans="1:6" ht="15.6" x14ac:dyDescent="0.3">
      <c r="A1804" s="46" t="s">
        <v>18</v>
      </c>
      <c r="B1804" s="10">
        <f>SUM(B1800:B1803)</f>
        <v>0</v>
      </c>
      <c r="C1804" s="10">
        <f>SUM(C1800:C1803)</f>
        <v>0</v>
      </c>
      <c r="D1804" s="10">
        <f>SUM(D1800:D1803)</f>
        <v>0</v>
      </c>
      <c r="E1804" s="29">
        <f>SUM(E1800:E1803)</f>
        <v>0</v>
      </c>
      <c r="F1804" s="50"/>
    </row>
    <row r="1805" spans="1:6" x14ac:dyDescent="0.25">
      <c r="A1805" s="50" t="s">
        <v>19</v>
      </c>
      <c r="B1805" s="9"/>
      <c r="C1805" s="9"/>
      <c r="D1805" s="9"/>
      <c r="E1805" s="25">
        <f>D1805-C1805</f>
        <v>0</v>
      </c>
      <c r="F1805" s="50"/>
    </row>
    <row r="1806" spans="1:6" x14ac:dyDescent="0.25">
      <c r="A1806" s="50" t="s">
        <v>20</v>
      </c>
      <c r="B1806" s="9"/>
      <c r="C1806" s="9"/>
      <c r="D1806" s="9"/>
      <c r="E1806" s="25">
        <f>D1806-C1806</f>
        <v>0</v>
      </c>
      <c r="F1806" s="50"/>
    </row>
    <row r="1807" spans="1:6" x14ac:dyDescent="0.25">
      <c r="A1807" s="50" t="s">
        <v>21</v>
      </c>
      <c r="B1807" s="9"/>
      <c r="C1807" s="9"/>
      <c r="D1807" s="9"/>
      <c r="E1807" s="25">
        <f>D1807-C1807</f>
        <v>0</v>
      </c>
      <c r="F1807" s="50"/>
    </row>
    <row r="1808" spans="1:6" ht="15.6" x14ac:dyDescent="0.3">
      <c r="A1808" s="46" t="s">
        <v>22</v>
      </c>
      <c r="B1808" s="10">
        <f>SUM(B1805:B1807)</f>
        <v>0</v>
      </c>
      <c r="C1808" s="10">
        <f>SUM(C1805:C1807)</f>
        <v>0</v>
      </c>
      <c r="D1808" s="10">
        <f>SUM(D1805:D1807)</f>
        <v>0</v>
      </c>
      <c r="E1808" s="31">
        <f>SUM(E1805:E1807)</f>
        <v>0</v>
      </c>
      <c r="F1808" s="50"/>
    </row>
    <row r="1809" spans="1:6" ht="15.6" x14ac:dyDescent="0.3">
      <c r="A1809" s="58" t="s">
        <v>23</v>
      </c>
      <c r="B1809" s="10">
        <f>B1795+B1799+B1804+B1808</f>
        <v>34172</v>
      </c>
      <c r="C1809" s="10">
        <f>C1795+C1799+C1804+C1808</f>
        <v>35560</v>
      </c>
      <c r="D1809" s="10">
        <f>D1795+D1799+D1804+D1808</f>
        <v>33836</v>
      </c>
      <c r="E1809" s="30">
        <f>E1795+E1799+E1804+E1808</f>
        <v>-1724</v>
      </c>
      <c r="F1809" s="50"/>
    </row>
    <row r="1810" spans="1:6" ht="16.2" thickBot="1" x14ac:dyDescent="0.35">
      <c r="A1810" s="69"/>
      <c r="B1810" s="29"/>
      <c r="C1810" s="33"/>
      <c r="D1810" s="33"/>
      <c r="E1810" s="34"/>
      <c r="F1810" s="50"/>
    </row>
    <row r="1811" spans="1:6" ht="16.2" thickTop="1" x14ac:dyDescent="0.3">
      <c r="A1811" s="70" t="s">
        <v>129</v>
      </c>
      <c r="B1811" s="71" t="s">
        <v>184</v>
      </c>
      <c r="C1811" s="72" t="s">
        <v>185</v>
      </c>
      <c r="D1811" s="72" t="s">
        <v>185</v>
      </c>
      <c r="E1811" s="73" t="s">
        <v>242</v>
      </c>
      <c r="F1811" s="50"/>
    </row>
    <row r="1812" spans="1:6" ht="15.6" x14ac:dyDescent="0.3">
      <c r="A1812" s="74"/>
      <c r="B1812" s="47" t="s">
        <v>243</v>
      </c>
      <c r="C1812" s="75" t="s">
        <v>244</v>
      </c>
      <c r="D1812" s="75" t="s">
        <v>244</v>
      </c>
      <c r="E1812" s="48" t="s">
        <v>243</v>
      </c>
      <c r="F1812" s="50"/>
    </row>
    <row r="1813" spans="1:6" x14ac:dyDescent="0.25">
      <c r="A1813" s="53" t="s">
        <v>6</v>
      </c>
      <c r="B1813" s="19">
        <f>B1834+B1855+B1876+B1897+B1918+B1939+B1981+B2023+B2044+B2065+B2086+B2107+B2128+B2149+B2170+B1960+B2002</f>
        <v>2411855</v>
      </c>
      <c r="C1813" s="35">
        <f t="shared" ref="C1813:D1813" si="210">C1834+C1855+C1876+C1897+C1918+C1939+C1981+C2023+C2044+C2065+C2086+C2107+C2128+C2149+C2170+C1960+C2002</f>
        <v>2370047</v>
      </c>
      <c r="D1813" s="35">
        <f t="shared" si="210"/>
        <v>2411118</v>
      </c>
      <c r="E1813" s="19">
        <f t="shared" ref="E1813" si="211">E1834+E1855+E1876+E1897+E1918+E1939+E1981+E2023+E2044+E2065+E2086+E2107+E2128+E2149+E2170+E1960+E2002</f>
        <v>41070.999999999971</v>
      </c>
      <c r="F1813" s="50"/>
    </row>
    <row r="1814" spans="1:6" x14ac:dyDescent="0.25">
      <c r="A1814" s="50" t="s">
        <v>7</v>
      </c>
      <c r="B1814" s="19">
        <f t="shared" ref="B1814:C1830" si="212">B1835+B1856+B1877+B1898+B1919+B1940+B1982+B2024+B2045+B2066+B2087+B2108+B2129+B2150+B2171+B1961+B2003</f>
        <v>0</v>
      </c>
      <c r="C1814" s="35">
        <f t="shared" ref="C1814:D1814" si="213">C1835+C1856+C1877+C1898+C1919+C1940+C1982+C2024+C2045+C2066+C2087+C2108+C2129+C2150+C2171+C1961+C2003</f>
        <v>0</v>
      </c>
      <c r="D1814" s="35">
        <f t="shared" si="213"/>
        <v>0</v>
      </c>
      <c r="E1814" s="19">
        <f t="shared" ref="E1814:E1830" si="214">E1835+E1856+E1877+E1898+E1919+E1940+E1982+E2024+E2045+E2066+E2087+E2108+E2129+E2150+E2171+E1961+E2003</f>
        <v>0</v>
      </c>
      <c r="F1814" s="50"/>
    </row>
    <row r="1815" spans="1:6" x14ac:dyDescent="0.25">
      <c r="A1815" s="50" t="s">
        <v>8</v>
      </c>
      <c r="B1815" s="19">
        <f t="shared" si="212"/>
        <v>1219127</v>
      </c>
      <c r="C1815" s="35">
        <f t="shared" ref="C1815:D1815" si="215">C1836+C1857+C1878+C1899+C1920+C1941+C1983+C2025+C2046+C2067+C2088+C2109+C2130+C2151+C2172+C1962+C2004</f>
        <v>1287934.26</v>
      </c>
      <c r="D1815" s="35">
        <f t="shared" si="215"/>
        <v>1199774</v>
      </c>
      <c r="E1815" s="19">
        <f t="shared" si="214"/>
        <v>-88160.260000000009</v>
      </c>
      <c r="F1815" s="50"/>
    </row>
    <row r="1816" spans="1:6" ht="15.6" x14ac:dyDescent="0.3">
      <c r="A1816" s="46" t="s">
        <v>9</v>
      </c>
      <c r="B1816" s="20">
        <f t="shared" si="212"/>
        <v>3630982</v>
      </c>
      <c r="C1816" s="36">
        <f t="shared" ref="C1816:D1816" si="216">C1837+C1858+C1879+C1900+C1921+C1942+C1984+C2026+C2047+C2068+C2089+C2110+C2131+C2152+C2173+C1963+C2005</f>
        <v>3657981.2600000007</v>
      </c>
      <c r="D1816" s="36">
        <f t="shared" si="216"/>
        <v>3610892</v>
      </c>
      <c r="E1816" s="20">
        <f t="shared" si="214"/>
        <v>-47089.260000000068</v>
      </c>
      <c r="F1816" s="50"/>
    </row>
    <row r="1817" spans="1:6" x14ac:dyDescent="0.25">
      <c r="A1817" s="50" t="s">
        <v>10</v>
      </c>
      <c r="B1817" s="19">
        <f t="shared" si="212"/>
        <v>66195</v>
      </c>
      <c r="C1817" s="35">
        <f>C1838+C1859+C1880+C1901+C1922+C1943+C1985+C2027+C2048+C2069+C2090+C2111+C2132+C2153+C2174+C1964+C2006</f>
        <v>42600</v>
      </c>
      <c r="D1817" s="35">
        <f>D1838+D1859+D1880+D1901+D1922+D1943+D1985+D2027+D2048+D2069+D2090+D2111+D2132+D2153+D2174+D1964+D2006</f>
        <v>76000</v>
      </c>
      <c r="E1817" s="19">
        <f t="shared" si="214"/>
        <v>33400</v>
      </c>
      <c r="F1817" s="50"/>
    </row>
    <row r="1818" spans="1:6" x14ac:dyDescent="0.25">
      <c r="A1818" s="50" t="s">
        <v>11</v>
      </c>
      <c r="B1818" s="19">
        <f t="shared" si="212"/>
        <v>867283</v>
      </c>
      <c r="C1818" s="35">
        <f t="shared" ref="C1818:D1818" si="217">C1839+C1860+C1881+C1902+C1923+C1944+C1986+C2028+C2049+C2070+C2091+C2112+C2133+C2154+C2175+C1965+C2007</f>
        <v>875474</v>
      </c>
      <c r="D1818" s="35">
        <f t="shared" si="217"/>
        <v>927630</v>
      </c>
      <c r="E1818" s="19">
        <f t="shared" si="214"/>
        <v>52156</v>
      </c>
      <c r="F1818" s="50"/>
    </row>
    <row r="1819" spans="1:6" x14ac:dyDescent="0.25">
      <c r="A1819" s="50" t="s">
        <v>12</v>
      </c>
      <c r="B1819" s="19">
        <f t="shared" si="212"/>
        <v>95942</v>
      </c>
      <c r="C1819" s="35">
        <f t="shared" ref="C1819:D1819" si="218">C1840+C1861+C1882+C1903+C1924+C1945+C1987+C2029+C2050+C2071+C2092+C2113+C2134+C2155+C2176+C1966+C2008</f>
        <v>108247</v>
      </c>
      <c r="D1819" s="35">
        <f t="shared" si="218"/>
        <v>69500</v>
      </c>
      <c r="E1819" s="19">
        <f t="shared" si="214"/>
        <v>-38747</v>
      </c>
      <c r="F1819" s="50"/>
    </row>
    <row r="1820" spans="1:6" ht="15.6" x14ac:dyDescent="0.3">
      <c r="A1820" s="46" t="s">
        <v>13</v>
      </c>
      <c r="B1820" s="20">
        <f t="shared" si="212"/>
        <v>1029420</v>
      </c>
      <c r="C1820" s="36">
        <f>C1841+C1862+C1883+C1904+C1925+C1946+C1988+C2030+C2051+C2072+C2093+C2114+C2135+C2156+C2177+C1967+C2009</f>
        <v>1026321</v>
      </c>
      <c r="D1820" s="36">
        <f>D1841+D1862+D1883+D1904+D1925+D1946+D1988+D2030+D2051+D2072+D2093+D2114+D2135+D2156+D2177+D1967+D2009</f>
        <v>1073130</v>
      </c>
      <c r="E1820" s="20">
        <f t="shared" si="214"/>
        <v>46809</v>
      </c>
      <c r="F1820" s="50"/>
    </row>
    <row r="1821" spans="1:6" x14ac:dyDescent="0.25">
      <c r="A1821" s="50" t="s">
        <v>14</v>
      </c>
      <c r="B1821" s="19">
        <f t="shared" si="212"/>
        <v>213181</v>
      </c>
      <c r="C1821" s="35">
        <f t="shared" ref="C1821:D1821" si="219">C1842+C1863+C1884+C1905+C1926+C1947+C1989+C2031+C2052+C2073+C2094+C2115+C2136+C2157+C2178+C1968+C2010</f>
        <v>149450</v>
      </c>
      <c r="D1821" s="35">
        <f t="shared" si="219"/>
        <v>43000</v>
      </c>
      <c r="E1821" s="19">
        <f t="shared" si="214"/>
        <v>-106450</v>
      </c>
      <c r="F1821" s="50"/>
    </row>
    <row r="1822" spans="1:6" x14ac:dyDescent="0.25">
      <c r="A1822" s="50" t="s">
        <v>15</v>
      </c>
      <c r="B1822" s="19">
        <f t="shared" si="212"/>
        <v>343188</v>
      </c>
      <c r="C1822" s="35">
        <f t="shared" ref="C1822:D1822" si="220">C1843+C1864+C1885+C1906+C1927+C1948+C1990+C2032+C2053+C2074+C2095+C2116+C2137+C2158+C2179+C1969+C2011</f>
        <v>1454682</v>
      </c>
      <c r="D1822" s="35">
        <f t="shared" si="220"/>
        <v>906909</v>
      </c>
      <c r="E1822" s="19">
        <f t="shared" si="214"/>
        <v>-547773</v>
      </c>
      <c r="F1822" s="50"/>
    </row>
    <row r="1823" spans="1:6" x14ac:dyDescent="0.25">
      <c r="A1823" s="50" t="s">
        <v>16</v>
      </c>
      <c r="B1823" s="19">
        <f t="shared" si="212"/>
        <v>0</v>
      </c>
      <c r="C1823" s="35">
        <f t="shared" ref="C1823:D1823" si="221">C1844+C1865+C1886+C1907+C1928+C1949+C1991+C2033+C2054+C2075+C2096+C2117+C2138+C2159+C2180+C1970+C2012</f>
        <v>0</v>
      </c>
      <c r="D1823" s="35">
        <f t="shared" si="221"/>
        <v>0</v>
      </c>
      <c r="E1823" s="19">
        <f t="shared" si="214"/>
        <v>0</v>
      </c>
      <c r="F1823" s="50"/>
    </row>
    <row r="1824" spans="1:6" x14ac:dyDescent="0.25">
      <c r="A1824" s="50" t="s">
        <v>17</v>
      </c>
      <c r="B1824" s="19">
        <f t="shared" si="212"/>
        <v>0</v>
      </c>
      <c r="C1824" s="35">
        <f t="shared" ref="C1824:D1824" si="222">C1845+C1866+C1887+C1908+C1929+C1950+C1992+C2034+C2055+C2076+C2097+C2118+C2139+C2160+C2181+C1971+C2013</f>
        <v>0</v>
      </c>
      <c r="D1824" s="35">
        <f t="shared" si="222"/>
        <v>0</v>
      </c>
      <c r="E1824" s="19">
        <f t="shared" si="214"/>
        <v>0</v>
      </c>
      <c r="F1824" s="50"/>
    </row>
    <row r="1825" spans="1:6" ht="15.6" x14ac:dyDescent="0.3">
      <c r="A1825" s="46" t="s">
        <v>18</v>
      </c>
      <c r="B1825" s="20">
        <f t="shared" si="212"/>
        <v>556369</v>
      </c>
      <c r="C1825" s="36">
        <f t="shared" ref="C1825:D1825" si="223">C1846+C1867+C1888+C1909+C1930+C1951+C1993+C2035+C2056+C2077+C2098+C2119+C2140+C2161+C2182+C1972+C2014</f>
        <v>1604132</v>
      </c>
      <c r="D1825" s="36">
        <f t="shared" si="223"/>
        <v>949909</v>
      </c>
      <c r="E1825" s="20">
        <f t="shared" si="214"/>
        <v>-654223</v>
      </c>
      <c r="F1825" s="50"/>
    </row>
    <row r="1826" spans="1:6" x14ac:dyDescent="0.25">
      <c r="A1826" s="50" t="s">
        <v>19</v>
      </c>
      <c r="B1826" s="19">
        <f t="shared" si="212"/>
        <v>143346</v>
      </c>
      <c r="C1826" s="35">
        <f t="shared" ref="C1826:D1826" si="224">C1847+C1868+C1889+C1910+C1931+C1952+C1994+C2036+C2057+C2078+C2099+C2120+C2141+C2162+C2183+C1973+C2015</f>
        <v>300000</v>
      </c>
      <c r="D1826" s="35">
        <f t="shared" si="224"/>
        <v>233500</v>
      </c>
      <c r="E1826" s="19">
        <f t="shared" si="214"/>
        <v>-66500</v>
      </c>
      <c r="F1826" s="50"/>
    </row>
    <row r="1827" spans="1:6" x14ac:dyDescent="0.25">
      <c r="A1827" s="50" t="s">
        <v>20</v>
      </c>
      <c r="B1827" s="19">
        <f t="shared" si="212"/>
        <v>0</v>
      </c>
      <c r="C1827" s="35">
        <f t="shared" ref="C1827:D1827" si="225">C1848+C1869+C1890+C1911+C1932+C1953+C1995+C2037+C2058+C2079+C2100+C2121+C2142+C2163+C2184+C1974+C2016</f>
        <v>0</v>
      </c>
      <c r="D1827" s="35">
        <f t="shared" si="225"/>
        <v>0</v>
      </c>
      <c r="E1827" s="19">
        <f t="shared" si="214"/>
        <v>0</v>
      </c>
      <c r="F1827" s="50"/>
    </row>
    <row r="1828" spans="1:6" x14ac:dyDescent="0.25">
      <c r="A1828" s="50" t="s">
        <v>21</v>
      </c>
      <c r="B1828" s="19">
        <f t="shared" si="212"/>
        <v>0</v>
      </c>
      <c r="C1828" s="35">
        <f t="shared" ref="C1828:D1828" si="226">C1849+C1870+C1891+C1912+C1933+C1954+C1996+C2038+C2059+C2080+C2101+C2122+C2143+C2164+C2185+C1975+C2017</f>
        <v>0</v>
      </c>
      <c r="D1828" s="35">
        <f t="shared" si="226"/>
        <v>0</v>
      </c>
      <c r="E1828" s="19">
        <f t="shared" si="214"/>
        <v>0</v>
      </c>
      <c r="F1828" s="50"/>
    </row>
    <row r="1829" spans="1:6" ht="15.6" x14ac:dyDescent="0.3">
      <c r="A1829" s="46" t="s">
        <v>22</v>
      </c>
      <c r="B1829" s="20">
        <f t="shared" si="212"/>
        <v>143346</v>
      </c>
      <c r="C1829" s="36">
        <f t="shared" ref="C1829:D1829" si="227">C1850+C1871+C1892+C1913+C1934+C1955+C1997+C2039+C2060+C2081+C2102+C2123+C2144+C2165+C2186+C1976+C2018</f>
        <v>300000</v>
      </c>
      <c r="D1829" s="36">
        <f t="shared" si="227"/>
        <v>233500</v>
      </c>
      <c r="E1829" s="20">
        <f t="shared" si="214"/>
        <v>-66500</v>
      </c>
      <c r="F1829" s="50"/>
    </row>
    <row r="1830" spans="1:6" ht="15.6" x14ac:dyDescent="0.3">
      <c r="A1830" s="51" t="s">
        <v>23</v>
      </c>
      <c r="B1830" s="20">
        <f t="shared" si="212"/>
        <v>5360117</v>
      </c>
      <c r="C1830" s="36">
        <f>C1851+C1872+C1893+C1914+C1935+C1956+C1998+C2040+C2061+C2082+C2103+C2124+C2145+C2166+C2187+C1977+C2019</f>
        <v>6588434.2600000007</v>
      </c>
      <c r="D1830" s="36">
        <f>D1851+D1872+D1893+D1914+D1935+D1956+D1998+D2040+D2061+D2082+D2103+D2124+D2145+D2166+D2187+D1977+D2019</f>
        <v>5867431</v>
      </c>
      <c r="E1830" s="20">
        <f t="shared" si="214"/>
        <v>-721003.26</v>
      </c>
      <c r="F1830" s="50"/>
    </row>
    <row r="1831" spans="1:6" ht="16.2" thickBot="1" x14ac:dyDescent="0.35">
      <c r="A1831" s="67" t="s">
        <v>130</v>
      </c>
      <c r="B1831" s="29"/>
      <c r="C1831" s="33"/>
      <c r="D1831" s="33"/>
      <c r="E1831" s="34"/>
      <c r="F1831" s="50"/>
    </row>
    <row r="1832" spans="1:6" ht="16.2" thickTop="1" x14ac:dyDescent="0.3">
      <c r="A1832" s="59" t="s">
        <v>131</v>
      </c>
      <c r="B1832" s="71" t="s">
        <v>184</v>
      </c>
      <c r="C1832" s="72" t="s">
        <v>185</v>
      </c>
      <c r="D1832" s="72" t="s">
        <v>185</v>
      </c>
      <c r="E1832" s="73" t="s">
        <v>242</v>
      </c>
      <c r="F1832" s="50"/>
    </row>
    <row r="1833" spans="1:6" ht="15.6" x14ac:dyDescent="0.3">
      <c r="A1833" s="56" t="s">
        <v>132</v>
      </c>
      <c r="B1833" s="47" t="s">
        <v>243</v>
      </c>
      <c r="C1833" s="75" t="s">
        <v>244</v>
      </c>
      <c r="D1833" s="75" t="s">
        <v>244</v>
      </c>
      <c r="E1833" s="48" t="s">
        <v>243</v>
      </c>
      <c r="F1833" s="50"/>
    </row>
    <row r="1834" spans="1:6" x14ac:dyDescent="0.25">
      <c r="A1834" s="50" t="s">
        <v>6</v>
      </c>
      <c r="B1834" s="9">
        <v>333869</v>
      </c>
      <c r="C1834" s="9">
        <v>258504.99</v>
      </c>
      <c r="D1834" s="9">
        <v>454868</v>
      </c>
      <c r="E1834" s="25">
        <f>D1834-C1834</f>
        <v>196363.01</v>
      </c>
      <c r="F1834" s="50"/>
    </row>
    <row r="1835" spans="1:6" x14ac:dyDescent="0.25">
      <c r="A1835" s="50" t="s">
        <v>7</v>
      </c>
      <c r="B1835" s="9"/>
      <c r="C1835" s="9"/>
      <c r="D1835" s="9"/>
      <c r="E1835" s="25">
        <f>D1835-C1835</f>
        <v>0</v>
      </c>
      <c r="F1835" s="50"/>
    </row>
    <row r="1836" spans="1:6" x14ac:dyDescent="0.25">
      <c r="A1836" s="50" t="s">
        <v>8</v>
      </c>
      <c r="B1836" s="9">
        <v>103909</v>
      </c>
      <c r="C1836" s="9">
        <v>77681.919999999998</v>
      </c>
      <c r="D1836" s="9">
        <v>152308</v>
      </c>
      <c r="E1836" s="25">
        <f>D1836-C1836</f>
        <v>74626.080000000002</v>
      </c>
      <c r="F1836" s="50"/>
    </row>
    <row r="1837" spans="1:6" ht="15.6" x14ac:dyDescent="0.3">
      <c r="A1837" s="46" t="s">
        <v>9</v>
      </c>
      <c r="B1837" s="10">
        <f>SUM(B1834:B1836)</f>
        <v>437778</v>
      </c>
      <c r="C1837" s="10">
        <f>SUM(C1834:C1836)</f>
        <v>336186.91</v>
      </c>
      <c r="D1837" s="10">
        <f>SUM(D1834:D1836)</f>
        <v>607176</v>
      </c>
      <c r="E1837" s="29">
        <f>SUM(E1834:E1836)</f>
        <v>270989.09000000003</v>
      </c>
      <c r="F1837" s="50"/>
    </row>
    <row r="1838" spans="1:6" x14ac:dyDescent="0.25">
      <c r="A1838" s="50" t="s">
        <v>10</v>
      </c>
      <c r="B1838" s="9">
        <v>13126</v>
      </c>
      <c r="C1838" s="9">
        <v>5000</v>
      </c>
      <c r="D1838" s="9">
        <v>7500</v>
      </c>
      <c r="E1838" s="25">
        <f>D1838-C1838</f>
        <v>2500</v>
      </c>
      <c r="F1838" s="50"/>
    </row>
    <row r="1839" spans="1:6" x14ac:dyDescent="0.25">
      <c r="A1839" s="50" t="s">
        <v>11</v>
      </c>
      <c r="B1839" s="9">
        <v>8301</v>
      </c>
      <c r="C1839" s="9">
        <v>8000</v>
      </c>
      <c r="D1839" s="9">
        <v>8000</v>
      </c>
      <c r="E1839" s="25">
        <f>D1839-C1839</f>
        <v>0</v>
      </c>
      <c r="F1839" s="50"/>
    </row>
    <row r="1840" spans="1:6" x14ac:dyDescent="0.25">
      <c r="A1840" s="50" t="s">
        <v>12</v>
      </c>
      <c r="B1840" s="9">
        <v>246</v>
      </c>
      <c r="C1840" s="9">
        <v>1000</v>
      </c>
      <c r="D1840" s="9">
        <v>1500</v>
      </c>
      <c r="E1840" s="25">
        <f>D1840-C1840</f>
        <v>500</v>
      </c>
      <c r="F1840" s="50"/>
    </row>
    <row r="1841" spans="1:6" ht="15.6" x14ac:dyDescent="0.3">
      <c r="A1841" s="46" t="s">
        <v>13</v>
      </c>
      <c r="B1841" s="10">
        <f>SUM(B1838:B1840)</f>
        <v>21673</v>
      </c>
      <c r="C1841" s="10">
        <f>SUM(C1838:C1840)</f>
        <v>14000</v>
      </c>
      <c r="D1841" s="10">
        <f>SUM(D1838:D1840)</f>
        <v>17000</v>
      </c>
      <c r="E1841" s="29">
        <f>SUM(E1838:E1840)</f>
        <v>3000</v>
      </c>
      <c r="F1841" s="50"/>
    </row>
    <row r="1842" spans="1:6" x14ac:dyDescent="0.25">
      <c r="A1842" s="50" t="s">
        <v>14</v>
      </c>
      <c r="B1842" s="9">
        <v>35000</v>
      </c>
      <c r="C1842" s="9"/>
      <c r="D1842" s="9"/>
      <c r="E1842" s="25">
        <f>D1842-C1842</f>
        <v>0</v>
      </c>
      <c r="F1842" s="50"/>
    </row>
    <row r="1843" spans="1:6" x14ac:dyDescent="0.25">
      <c r="A1843" s="50" t="s">
        <v>15</v>
      </c>
      <c r="B1843" s="9"/>
      <c r="C1843" s="9"/>
      <c r="D1843" s="9"/>
      <c r="E1843" s="25">
        <f>D1843-C1843</f>
        <v>0</v>
      </c>
      <c r="F1843" s="50"/>
    </row>
    <row r="1844" spans="1:6" x14ac:dyDescent="0.25">
      <c r="A1844" s="50" t="s">
        <v>16</v>
      </c>
      <c r="B1844" s="9"/>
      <c r="C1844" s="9"/>
      <c r="D1844" s="9"/>
      <c r="E1844" s="25">
        <f>D1844-C1844</f>
        <v>0</v>
      </c>
      <c r="F1844" s="50"/>
    </row>
    <row r="1845" spans="1:6" x14ac:dyDescent="0.25">
      <c r="A1845" s="50" t="s">
        <v>17</v>
      </c>
      <c r="B1845" s="9"/>
      <c r="C1845" s="9"/>
      <c r="D1845" s="9"/>
      <c r="E1845" s="25">
        <f>D1845-C1845</f>
        <v>0</v>
      </c>
      <c r="F1845" s="50"/>
    </row>
    <row r="1846" spans="1:6" ht="15.6" x14ac:dyDescent="0.3">
      <c r="A1846" s="46" t="s">
        <v>18</v>
      </c>
      <c r="B1846" s="10">
        <f>SUM(B1842:B1845)</f>
        <v>35000</v>
      </c>
      <c r="C1846" s="10">
        <f>SUM(C1842:C1845)</f>
        <v>0</v>
      </c>
      <c r="D1846" s="10">
        <f>SUM(D1842:D1845)</f>
        <v>0</v>
      </c>
      <c r="E1846" s="29">
        <f>SUM(E1842:E1845)</f>
        <v>0</v>
      </c>
      <c r="F1846" s="50"/>
    </row>
    <row r="1847" spans="1:6" x14ac:dyDescent="0.25">
      <c r="A1847" s="50" t="s">
        <v>19</v>
      </c>
      <c r="B1847" s="9"/>
      <c r="C1847" s="9"/>
      <c r="D1847" s="9"/>
      <c r="E1847" s="25">
        <f>D1847-C1847</f>
        <v>0</v>
      </c>
      <c r="F1847" s="50"/>
    </row>
    <row r="1848" spans="1:6" x14ac:dyDescent="0.25">
      <c r="A1848" s="50" t="s">
        <v>20</v>
      </c>
      <c r="B1848" s="9"/>
      <c r="C1848" s="9"/>
      <c r="D1848" s="9"/>
      <c r="E1848" s="25">
        <f>D1848-C1848</f>
        <v>0</v>
      </c>
      <c r="F1848" s="50"/>
    </row>
    <row r="1849" spans="1:6" x14ac:dyDescent="0.25">
      <c r="A1849" s="50" t="s">
        <v>21</v>
      </c>
      <c r="B1849" s="9"/>
      <c r="C1849" s="9"/>
      <c r="D1849" s="9"/>
      <c r="E1849" s="25">
        <f>D1849-C1849</f>
        <v>0</v>
      </c>
      <c r="F1849" s="50"/>
    </row>
    <row r="1850" spans="1:6" ht="15.6" x14ac:dyDescent="0.3">
      <c r="A1850" s="46" t="s">
        <v>22</v>
      </c>
      <c r="B1850" s="10">
        <f>SUM(B1847:B1849)</f>
        <v>0</v>
      </c>
      <c r="C1850" s="10">
        <f>SUM(C1847:C1849)</f>
        <v>0</v>
      </c>
      <c r="D1850" s="10">
        <f>SUM(D1847:D1849)</f>
        <v>0</v>
      </c>
      <c r="E1850" s="31">
        <f>SUM(E1847:E1849)</f>
        <v>0</v>
      </c>
      <c r="F1850" s="50"/>
    </row>
    <row r="1851" spans="1:6" ht="15.6" x14ac:dyDescent="0.3">
      <c r="A1851" s="46" t="s">
        <v>23</v>
      </c>
      <c r="B1851" s="10">
        <f>B1837+B1841+B1846+B1850</f>
        <v>494451</v>
      </c>
      <c r="C1851" s="10">
        <f>C1837+C1841+C1846+C1850</f>
        <v>350186.91</v>
      </c>
      <c r="D1851" s="10">
        <f>D1837+D1841+D1846+D1850</f>
        <v>624176</v>
      </c>
      <c r="E1851" s="30">
        <f>E1837+E1841+E1846+E1850</f>
        <v>273989.09000000003</v>
      </c>
      <c r="F1851" s="50"/>
    </row>
    <row r="1852" spans="1:6" ht="16.2" thickBot="1" x14ac:dyDescent="0.35">
      <c r="A1852" s="67" t="s">
        <v>130</v>
      </c>
      <c r="B1852" s="29"/>
      <c r="C1852" s="33"/>
      <c r="D1852" s="33"/>
      <c r="E1852" s="34"/>
      <c r="F1852" s="50"/>
    </row>
    <row r="1853" spans="1:6" ht="16.2" thickTop="1" x14ac:dyDescent="0.3">
      <c r="A1853" s="59" t="s">
        <v>133</v>
      </c>
      <c r="B1853" s="71" t="s">
        <v>184</v>
      </c>
      <c r="C1853" s="72" t="s">
        <v>185</v>
      </c>
      <c r="D1853" s="72" t="s">
        <v>185</v>
      </c>
      <c r="E1853" s="73" t="s">
        <v>242</v>
      </c>
      <c r="F1853" s="50"/>
    </row>
    <row r="1854" spans="1:6" ht="15.6" x14ac:dyDescent="0.3">
      <c r="A1854" s="56" t="s">
        <v>134</v>
      </c>
      <c r="B1854" s="47" t="s">
        <v>243</v>
      </c>
      <c r="C1854" s="75" t="s">
        <v>244</v>
      </c>
      <c r="D1854" s="75" t="s">
        <v>244</v>
      </c>
      <c r="E1854" s="48" t="s">
        <v>243</v>
      </c>
      <c r="F1854" s="50"/>
    </row>
    <row r="1855" spans="1:6" x14ac:dyDescent="0.25">
      <c r="A1855" s="50" t="s">
        <v>6</v>
      </c>
      <c r="B1855" s="9">
        <v>357926</v>
      </c>
      <c r="C1855" s="9">
        <v>295683.14</v>
      </c>
      <c r="D1855" s="9">
        <v>327279</v>
      </c>
      <c r="E1855" s="25">
        <f>D1855-C1855</f>
        <v>31595.859999999986</v>
      </c>
      <c r="F1855" s="50"/>
    </row>
    <row r="1856" spans="1:6" x14ac:dyDescent="0.25">
      <c r="A1856" s="50" t="s">
        <v>7</v>
      </c>
      <c r="B1856" s="9"/>
      <c r="C1856" s="9"/>
      <c r="D1856" s="9"/>
      <c r="E1856" s="25">
        <f>D1856-C1856</f>
        <v>0</v>
      </c>
      <c r="F1856" s="50"/>
    </row>
    <row r="1857" spans="1:6" x14ac:dyDescent="0.25">
      <c r="A1857" s="50" t="s">
        <v>8</v>
      </c>
      <c r="B1857" s="9">
        <v>123515</v>
      </c>
      <c r="C1857" s="9">
        <v>115994</v>
      </c>
      <c r="D1857" s="9">
        <v>116675</v>
      </c>
      <c r="E1857" s="25">
        <f>D1857-C1857</f>
        <v>681</v>
      </c>
      <c r="F1857" s="50"/>
    </row>
    <row r="1858" spans="1:6" ht="15.6" x14ac:dyDescent="0.3">
      <c r="A1858" s="46" t="s">
        <v>9</v>
      </c>
      <c r="B1858" s="10">
        <f>SUM(B1855:B1857)</f>
        <v>481441</v>
      </c>
      <c r="C1858" s="10">
        <f>SUM(C1855:C1857)</f>
        <v>411677.14</v>
      </c>
      <c r="D1858" s="10">
        <f>SUM(D1855:D1857)</f>
        <v>443954</v>
      </c>
      <c r="E1858" s="29">
        <f>SUM(E1855:E1857)</f>
        <v>32276.859999999986</v>
      </c>
      <c r="F1858" s="50"/>
    </row>
    <row r="1859" spans="1:6" x14ac:dyDescent="0.25">
      <c r="A1859" s="50" t="s">
        <v>10</v>
      </c>
      <c r="B1859" s="9">
        <v>2636</v>
      </c>
      <c r="C1859" s="9">
        <v>6000</v>
      </c>
      <c r="D1859" s="9">
        <v>10500</v>
      </c>
      <c r="E1859" s="25">
        <f>D1859-C1859</f>
        <v>4500</v>
      </c>
      <c r="F1859" s="50"/>
    </row>
    <row r="1860" spans="1:6" x14ac:dyDescent="0.25">
      <c r="A1860" s="50" t="s">
        <v>11</v>
      </c>
      <c r="B1860" s="9">
        <v>9322</v>
      </c>
      <c r="C1860" s="9">
        <v>3800</v>
      </c>
      <c r="D1860" s="9">
        <v>14900</v>
      </c>
      <c r="E1860" s="25">
        <f>D1860-C1860</f>
        <v>11100</v>
      </c>
      <c r="F1860" s="50"/>
    </row>
    <row r="1861" spans="1:6" x14ac:dyDescent="0.25">
      <c r="A1861" s="50" t="s">
        <v>12</v>
      </c>
      <c r="B1861" s="9"/>
      <c r="C1861" s="9">
        <v>1000</v>
      </c>
      <c r="D1861" s="9">
        <v>1000</v>
      </c>
      <c r="E1861" s="25">
        <f>D1861-C1861</f>
        <v>0</v>
      </c>
      <c r="F1861" s="50"/>
    </row>
    <row r="1862" spans="1:6" ht="15.6" x14ac:dyDescent="0.3">
      <c r="A1862" s="46" t="s">
        <v>13</v>
      </c>
      <c r="B1862" s="10">
        <f>SUM(B1859:B1861)</f>
        <v>11958</v>
      </c>
      <c r="C1862" s="10">
        <f>SUM(C1859:C1861)</f>
        <v>10800</v>
      </c>
      <c r="D1862" s="10">
        <f>SUM(D1859:D1861)</f>
        <v>26400</v>
      </c>
      <c r="E1862" s="29">
        <f>SUM(E1859:E1861)</f>
        <v>15600</v>
      </c>
      <c r="F1862" s="50"/>
    </row>
    <row r="1863" spans="1:6" x14ac:dyDescent="0.25">
      <c r="A1863" s="50" t="s">
        <v>14</v>
      </c>
      <c r="B1863" s="9"/>
      <c r="C1863" s="9"/>
      <c r="D1863" s="9"/>
      <c r="E1863" s="25">
        <f>D1863-C1863</f>
        <v>0</v>
      </c>
      <c r="F1863" s="50"/>
    </row>
    <row r="1864" spans="1:6" x14ac:dyDescent="0.25">
      <c r="A1864" s="50" t="s">
        <v>15</v>
      </c>
      <c r="B1864" s="9"/>
      <c r="C1864" s="9"/>
      <c r="D1864" s="9"/>
      <c r="E1864" s="25">
        <f>D1864-C1864</f>
        <v>0</v>
      </c>
      <c r="F1864" s="50"/>
    </row>
    <row r="1865" spans="1:6" x14ac:dyDescent="0.25">
      <c r="A1865" s="50" t="s">
        <v>16</v>
      </c>
      <c r="B1865" s="9"/>
      <c r="C1865" s="9"/>
      <c r="D1865" s="9"/>
      <c r="E1865" s="25">
        <f>D1865-C1865</f>
        <v>0</v>
      </c>
      <c r="F1865" s="50"/>
    </row>
    <row r="1866" spans="1:6" x14ac:dyDescent="0.25">
      <c r="A1866" s="50" t="s">
        <v>17</v>
      </c>
      <c r="B1866" s="9"/>
      <c r="C1866" s="9"/>
      <c r="D1866" s="9"/>
      <c r="E1866" s="25">
        <f>D1866-C1866</f>
        <v>0</v>
      </c>
      <c r="F1866" s="50"/>
    </row>
    <row r="1867" spans="1:6" ht="15.6" x14ac:dyDescent="0.3">
      <c r="A1867" s="46" t="s">
        <v>18</v>
      </c>
      <c r="B1867" s="10">
        <f>SUM(B1863:B1866)</f>
        <v>0</v>
      </c>
      <c r="C1867" s="10">
        <f>SUM(C1863:C1866)</f>
        <v>0</v>
      </c>
      <c r="D1867" s="10">
        <f>SUM(D1863:D1866)</f>
        <v>0</v>
      </c>
      <c r="E1867" s="29">
        <f>SUM(E1863:E1866)</f>
        <v>0</v>
      </c>
      <c r="F1867" s="50"/>
    </row>
    <row r="1868" spans="1:6" x14ac:dyDescent="0.25">
      <c r="A1868" s="50" t="s">
        <v>19</v>
      </c>
      <c r="B1868" s="9"/>
      <c r="C1868" s="9"/>
      <c r="D1868" s="9"/>
      <c r="E1868" s="25">
        <f>D1868-C1868</f>
        <v>0</v>
      </c>
      <c r="F1868" s="50"/>
    </row>
    <row r="1869" spans="1:6" x14ac:dyDescent="0.25">
      <c r="A1869" s="50" t="s">
        <v>20</v>
      </c>
      <c r="B1869" s="9"/>
      <c r="C1869" s="9"/>
      <c r="D1869" s="9"/>
      <c r="E1869" s="25">
        <f>D1869-C1869</f>
        <v>0</v>
      </c>
      <c r="F1869" s="50"/>
    </row>
    <row r="1870" spans="1:6" x14ac:dyDescent="0.25">
      <c r="A1870" s="50" t="s">
        <v>21</v>
      </c>
      <c r="B1870" s="9"/>
      <c r="C1870" s="9"/>
      <c r="D1870" s="9"/>
      <c r="E1870" s="25">
        <f>D1870-C1870</f>
        <v>0</v>
      </c>
      <c r="F1870" s="50"/>
    </row>
    <row r="1871" spans="1:6" ht="15.6" x14ac:dyDescent="0.3">
      <c r="A1871" s="46" t="s">
        <v>22</v>
      </c>
      <c r="B1871" s="10">
        <f>SUM(B1868:B1870)</f>
        <v>0</v>
      </c>
      <c r="C1871" s="10">
        <f>SUM(C1868:C1870)</f>
        <v>0</v>
      </c>
      <c r="D1871" s="10">
        <f>SUM(D1868:D1870)</f>
        <v>0</v>
      </c>
      <c r="E1871" s="31">
        <f>SUM(E1868:E1870)</f>
        <v>0</v>
      </c>
      <c r="F1871" s="50"/>
    </row>
    <row r="1872" spans="1:6" ht="15.6" x14ac:dyDescent="0.3">
      <c r="A1872" s="58" t="s">
        <v>23</v>
      </c>
      <c r="B1872" s="10">
        <f>B1858+B1862+B1867+B1871</f>
        <v>493399</v>
      </c>
      <c r="C1872" s="10">
        <f>C1858+C1862+C1867+C1871</f>
        <v>422477.14</v>
      </c>
      <c r="D1872" s="10">
        <f>D1858+D1862+D1867+D1871</f>
        <v>470354</v>
      </c>
      <c r="E1872" s="30">
        <f>E1858+E1862+E1867+E1871</f>
        <v>47876.859999999986</v>
      </c>
      <c r="F1872" s="50"/>
    </row>
    <row r="1873" spans="1:6" ht="16.2" thickBot="1" x14ac:dyDescent="0.35">
      <c r="A1873" s="67" t="s">
        <v>130</v>
      </c>
      <c r="B1873" s="29"/>
      <c r="C1873" s="33"/>
      <c r="D1873" s="33"/>
      <c r="E1873" s="34"/>
      <c r="F1873" s="50"/>
    </row>
    <row r="1874" spans="1:6" ht="16.2" thickTop="1" x14ac:dyDescent="0.3">
      <c r="A1874" s="59" t="s">
        <v>135</v>
      </c>
      <c r="B1874" s="71" t="s">
        <v>184</v>
      </c>
      <c r="C1874" s="72" t="s">
        <v>185</v>
      </c>
      <c r="D1874" s="72" t="s">
        <v>185</v>
      </c>
      <c r="E1874" s="73" t="s">
        <v>242</v>
      </c>
      <c r="F1874" s="50"/>
    </row>
    <row r="1875" spans="1:6" ht="15.6" x14ac:dyDescent="0.3">
      <c r="A1875" s="56" t="s">
        <v>136</v>
      </c>
      <c r="B1875" s="47" t="s">
        <v>243</v>
      </c>
      <c r="C1875" s="75" t="s">
        <v>244</v>
      </c>
      <c r="D1875" s="75" t="s">
        <v>244</v>
      </c>
      <c r="E1875" s="48" t="s">
        <v>243</v>
      </c>
      <c r="F1875" s="50"/>
    </row>
    <row r="1876" spans="1:6" x14ac:dyDescent="0.25">
      <c r="A1876" s="50" t="s">
        <v>6</v>
      </c>
      <c r="B1876" s="9">
        <v>93358</v>
      </c>
      <c r="C1876" s="9">
        <v>93000</v>
      </c>
      <c r="D1876" s="9">
        <v>114358</v>
      </c>
      <c r="E1876" s="25">
        <f>D1876-C1876</f>
        <v>21358</v>
      </c>
      <c r="F1876" s="50"/>
    </row>
    <row r="1877" spans="1:6" x14ac:dyDescent="0.25">
      <c r="A1877" s="50" t="s">
        <v>7</v>
      </c>
      <c r="B1877" s="9"/>
      <c r="C1877" s="9"/>
      <c r="D1877" s="9"/>
      <c r="E1877" s="25">
        <f>D1877-C1877</f>
        <v>0</v>
      </c>
      <c r="F1877" s="50"/>
    </row>
    <row r="1878" spans="1:6" x14ac:dyDescent="0.25">
      <c r="A1878" s="50" t="s">
        <v>8</v>
      </c>
      <c r="B1878" s="9">
        <v>42989</v>
      </c>
      <c r="C1878" s="9">
        <v>33288</v>
      </c>
      <c r="D1878" s="9">
        <v>33288</v>
      </c>
      <c r="E1878" s="25">
        <f>D1878-C1878</f>
        <v>0</v>
      </c>
      <c r="F1878" s="50"/>
    </row>
    <row r="1879" spans="1:6" ht="15.6" x14ac:dyDescent="0.3">
      <c r="A1879" s="46" t="s">
        <v>9</v>
      </c>
      <c r="B1879" s="10">
        <f>SUM(B1876:B1878)</f>
        <v>136347</v>
      </c>
      <c r="C1879" s="10">
        <f>SUM(C1876:C1878)</f>
        <v>126288</v>
      </c>
      <c r="D1879" s="10">
        <f>SUM(D1876:D1878)</f>
        <v>147646</v>
      </c>
      <c r="E1879" s="29">
        <f>SUM(E1876:E1878)</f>
        <v>21358</v>
      </c>
      <c r="F1879" s="50"/>
    </row>
    <row r="1880" spans="1:6" x14ac:dyDescent="0.25">
      <c r="A1880" s="50" t="s">
        <v>10</v>
      </c>
      <c r="B1880" s="9">
        <v>1730</v>
      </c>
      <c r="C1880" s="9"/>
      <c r="D1880" s="9">
        <v>2000</v>
      </c>
      <c r="E1880" s="25">
        <f>D1880-C1880</f>
        <v>2000</v>
      </c>
      <c r="F1880" s="50"/>
    </row>
    <row r="1881" spans="1:6" x14ac:dyDescent="0.25">
      <c r="A1881" s="50" t="s">
        <v>11</v>
      </c>
      <c r="B1881" s="9">
        <v>1200</v>
      </c>
      <c r="C1881" s="9"/>
      <c r="D1881" s="9">
        <v>1500</v>
      </c>
      <c r="E1881" s="25">
        <f>D1881-C1881</f>
        <v>1500</v>
      </c>
      <c r="F1881" s="50"/>
    </row>
    <row r="1882" spans="1:6" x14ac:dyDescent="0.25">
      <c r="A1882" s="50" t="s">
        <v>12</v>
      </c>
      <c r="B1882" s="9"/>
      <c r="C1882" s="9"/>
      <c r="D1882" s="9"/>
      <c r="E1882" s="25">
        <f>D1882-C1882</f>
        <v>0</v>
      </c>
      <c r="F1882" s="50"/>
    </row>
    <row r="1883" spans="1:6" ht="15.6" x14ac:dyDescent="0.3">
      <c r="A1883" s="46" t="s">
        <v>13</v>
      </c>
      <c r="B1883" s="10">
        <f>SUM(B1880:B1882)</f>
        <v>2930</v>
      </c>
      <c r="C1883" s="10">
        <f>SUM(C1880:C1882)</f>
        <v>0</v>
      </c>
      <c r="D1883" s="10">
        <f>SUM(D1880:D1882)</f>
        <v>3500</v>
      </c>
      <c r="E1883" s="29">
        <f>SUM(E1880:E1882)</f>
        <v>3500</v>
      </c>
      <c r="F1883" s="50"/>
    </row>
    <row r="1884" spans="1:6" x14ac:dyDescent="0.25">
      <c r="A1884" s="50" t="s">
        <v>14</v>
      </c>
      <c r="B1884" s="9"/>
      <c r="C1884" s="9"/>
      <c r="D1884" s="9"/>
      <c r="E1884" s="25">
        <f>D1884-C1884</f>
        <v>0</v>
      </c>
      <c r="F1884" s="50"/>
    </row>
    <row r="1885" spans="1:6" x14ac:dyDescent="0.25">
      <c r="A1885" s="50" t="s">
        <v>15</v>
      </c>
      <c r="B1885" s="9"/>
      <c r="C1885" s="9"/>
      <c r="D1885" s="9"/>
      <c r="E1885" s="25">
        <f>D1885-C1885</f>
        <v>0</v>
      </c>
      <c r="F1885" s="50"/>
    </row>
    <row r="1886" spans="1:6" x14ac:dyDescent="0.25">
      <c r="A1886" s="50" t="s">
        <v>16</v>
      </c>
      <c r="B1886" s="9"/>
      <c r="C1886" s="9"/>
      <c r="D1886" s="9"/>
      <c r="E1886" s="25">
        <f>D1886-C1886</f>
        <v>0</v>
      </c>
      <c r="F1886" s="50"/>
    </row>
    <row r="1887" spans="1:6" x14ac:dyDescent="0.25">
      <c r="A1887" s="50" t="s">
        <v>17</v>
      </c>
      <c r="B1887" s="9"/>
      <c r="C1887" s="9"/>
      <c r="D1887" s="9"/>
      <c r="E1887" s="25">
        <f>D1887-C1887</f>
        <v>0</v>
      </c>
      <c r="F1887" s="50"/>
    </row>
    <row r="1888" spans="1:6" ht="15.6" x14ac:dyDescent="0.3">
      <c r="A1888" s="46" t="s">
        <v>18</v>
      </c>
      <c r="B1888" s="10">
        <f>SUM(B1884:B1887)</f>
        <v>0</v>
      </c>
      <c r="C1888" s="10">
        <f>SUM(C1884:C1887)</f>
        <v>0</v>
      </c>
      <c r="D1888" s="10">
        <f>SUM(D1884:D1887)</f>
        <v>0</v>
      </c>
      <c r="E1888" s="29">
        <f>SUM(E1884:E1887)</f>
        <v>0</v>
      </c>
      <c r="F1888" s="50"/>
    </row>
    <row r="1889" spans="1:6" x14ac:dyDescent="0.25">
      <c r="A1889" s="50" t="s">
        <v>19</v>
      </c>
      <c r="B1889" s="9"/>
      <c r="C1889" s="9"/>
      <c r="D1889" s="9"/>
      <c r="E1889" s="25">
        <f>D1889-C1889</f>
        <v>0</v>
      </c>
      <c r="F1889" s="50"/>
    </row>
    <row r="1890" spans="1:6" x14ac:dyDescent="0.25">
      <c r="A1890" s="50" t="s">
        <v>20</v>
      </c>
      <c r="B1890" s="9"/>
      <c r="C1890" s="9"/>
      <c r="D1890" s="9"/>
      <c r="E1890" s="25">
        <f>D1890-C1890</f>
        <v>0</v>
      </c>
      <c r="F1890" s="50"/>
    </row>
    <row r="1891" spans="1:6" x14ac:dyDescent="0.25">
      <c r="A1891" s="50" t="s">
        <v>21</v>
      </c>
      <c r="B1891" s="9"/>
      <c r="C1891" s="9"/>
      <c r="D1891" s="9"/>
      <c r="E1891" s="25">
        <f>D1891-C1891</f>
        <v>0</v>
      </c>
      <c r="F1891" s="50"/>
    </row>
    <row r="1892" spans="1:6" ht="15.6" x14ac:dyDescent="0.3">
      <c r="A1892" s="46" t="s">
        <v>22</v>
      </c>
      <c r="B1892" s="10">
        <f>SUM(B1889:B1891)</f>
        <v>0</v>
      </c>
      <c r="C1892" s="10">
        <f>SUM(C1889:C1891)</f>
        <v>0</v>
      </c>
      <c r="D1892" s="10">
        <f>SUM(D1889:D1891)</f>
        <v>0</v>
      </c>
      <c r="E1892" s="31">
        <f>SUM(E1889:E1891)</f>
        <v>0</v>
      </c>
      <c r="F1892" s="50"/>
    </row>
    <row r="1893" spans="1:6" ht="15.6" x14ac:dyDescent="0.3">
      <c r="A1893" s="58" t="s">
        <v>23</v>
      </c>
      <c r="B1893" s="10">
        <f>B1879+B1883+B1888+B1892</f>
        <v>139277</v>
      </c>
      <c r="C1893" s="10">
        <f>C1879+C1883+C1888+C1892</f>
        <v>126288</v>
      </c>
      <c r="D1893" s="10">
        <f>D1879+D1883+D1888+D1892</f>
        <v>151146</v>
      </c>
      <c r="E1893" s="30">
        <f>E1879+E1883+E1888+E1892</f>
        <v>24858</v>
      </c>
      <c r="F1893" s="50"/>
    </row>
    <row r="1894" spans="1:6" ht="16.2" thickBot="1" x14ac:dyDescent="0.35">
      <c r="A1894" s="67" t="s">
        <v>130</v>
      </c>
      <c r="B1894" s="29"/>
      <c r="C1894" s="33"/>
      <c r="D1894" s="33"/>
      <c r="E1894" s="34"/>
      <c r="F1894" s="50"/>
    </row>
    <row r="1895" spans="1:6" ht="16.2" thickTop="1" x14ac:dyDescent="0.3">
      <c r="A1895" s="59" t="s">
        <v>137</v>
      </c>
      <c r="B1895" s="71" t="s">
        <v>184</v>
      </c>
      <c r="C1895" s="72" t="s">
        <v>185</v>
      </c>
      <c r="D1895" s="72" t="s">
        <v>185</v>
      </c>
      <c r="E1895" s="73" t="s">
        <v>242</v>
      </c>
      <c r="F1895" s="50"/>
    </row>
    <row r="1896" spans="1:6" ht="15.6" x14ac:dyDescent="0.3">
      <c r="A1896" s="56" t="s">
        <v>138</v>
      </c>
      <c r="B1896" s="47" t="s">
        <v>243</v>
      </c>
      <c r="C1896" s="75" t="s">
        <v>244</v>
      </c>
      <c r="D1896" s="75" t="s">
        <v>244</v>
      </c>
      <c r="E1896" s="48" t="s">
        <v>243</v>
      </c>
      <c r="F1896" s="50"/>
    </row>
    <row r="1897" spans="1:6" x14ac:dyDescent="0.25">
      <c r="A1897" s="50" t="s">
        <v>6</v>
      </c>
      <c r="B1897" s="9">
        <v>100987</v>
      </c>
      <c r="C1897" s="9">
        <v>133048</v>
      </c>
      <c r="D1897" s="9">
        <v>55000</v>
      </c>
      <c r="E1897" s="25">
        <f>D1897-C1897</f>
        <v>-78048</v>
      </c>
      <c r="F1897" s="50"/>
    </row>
    <row r="1898" spans="1:6" x14ac:dyDescent="0.25">
      <c r="A1898" s="50" t="s">
        <v>7</v>
      </c>
      <c r="B1898" s="9"/>
      <c r="C1898" s="9"/>
      <c r="D1898" s="9"/>
      <c r="E1898" s="25">
        <f>D1898-C1898</f>
        <v>0</v>
      </c>
      <c r="F1898" s="50"/>
    </row>
    <row r="1899" spans="1:6" x14ac:dyDescent="0.25">
      <c r="A1899" s="50" t="s">
        <v>8</v>
      </c>
      <c r="B1899" s="9">
        <v>31977</v>
      </c>
      <c r="C1899" s="9">
        <v>49100</v>
      </c>
      <c r="D1899" s="9">
        <v>22000</v>
      </c>
      <c r="E1899" s="25">
        <f>D1899-C1899</f>
        <v>-27100</v>
      </c>
      <c r="F1899" s="50"/>
    </row>
    <row r="1900" spans="1:6" ht="15.6" x14ac:dyDescent="0.3">
      <c r="A1900" s="46" t="s">
        <v>9</v>
      </c>
      <c r="B1900" s="10">
        <f>SUM(B1897:B1899)</f>
        <v>132964</v>
      </c>
      <c r="C1900" s="10">
        <f>SUM(C1897:C1899)</f>
        <v>182148</v>
      </c>
      <c r="D1900" s="10">
        <f>SUM(D1897:D1899)</f>
        <v>77000</v>
      </c>
      <c r="E1900" s="29">
        <f>SUM(E1897:E1899)</f>
        <v>-105148</v>
      </c>
      <c r="F1900" s="50"/>
    </row>
    <row r="1901" spans="1:6" x14ac:dyDescent="0.25">
      <c r="A1901" s="50" t="s">
        <v>10</v>
      </c>
      <c r="B1901" s="9">
        <v>4370</v>
      </c>
      <c r="C1901" s="9">
        <v>5200</v>
      </c>
      <c r="D1901" s="9">
        <v>2500</v>
      </c>
      <c r="E1901" s="25">
        <f>D1901-C1901</f>
        <v>-2700</v>
      </c>
      <c r="F1901" s="50"/>
    </row>
    <row r="1902" spans="1:6" x14ac:dyDescent="0.25">
      <c r="A1902" s="50" t="s">
        <v>11</v>
      </c>
      <c r="B1902" s="9">
        <v>103218</v>
      </c>
      <c r="C1902" s="9">
        <v>94300</v>
      </c>
      <c r="D1902" s="9">
        <v>100790</v>
      </c>
      <c r="E1902" s="25">
        <f>D1902-C1902</f>
        <v>6490</v>
      </c>
      <c r="F1902" s="50"/>
    </row>
    <row r="1903" spans="1:6" x14ac:dyDescent="0.25">
      <c r="A1903" s="50" t="s">
        <v>12</v>
      </c>
      <c r="B1903" s="9">
        <v>2699</v>
      </c>
      <c r="C1903" s="9">
        <v>5000</v>
      </c>
      <c r="D1903" s="9">
        <v>2500</v>
      </c>
      <c r="E1903" s="25">
        <f>D1903-C1903</f>
        <v>-2500</v>
      </c>
      <c r="F1903" s="50"/>
    </row>
    <row r="1904" spans="1:6" ht="15.6" x14ac:dyDescent="0.3">
      <c r="A1904" s="46" t="s">
        <v>13</v>
      </c>
      <c r="B1904" s="10">
        <f>SUM(B1901:B1903)</f>
        <v>110287</v>
      </c>
      <c r="C1904" s="10">
        <f>SUM(C1901:C1903)</f>
        <v>104500</v>
      </c>
      <c r="D1904" s="10">
        <f>SUM(D1901:D1903)</f>
        <v>105790</v>
      </c>
      <c r="E1904" s="29">
        <f>SUM(E1901:E1903)</f>
        <v>1290</v>
      </c>
      <c r="F1904" s="50"/>
    </row>
    <row r="1905" spans="1:6" x14ac:dyDescent="0.25">
      <c r="A1905" s="50" t="s">
        <v>14</v>
      </c>
      <c r="B1905" s="9"/>
      <c r="C1905" s="9"/>
      <c r="D1905" s="9"/>
      <c r="E1905" s="25">
        <f>D1905-C1905</f>
        <v>0</v>
      </c>
      <c r="F1905" s="50"/>
    </row>
    <row r="1906" spans="1:6" x14ac:dyDescent="0.25">
      <c r="A1906" s="50" t="s">
        <v>15</v>
      </c>
      <c r="B1906" s="9">
        <v>0</v>
      </c>
      <c r="C1906" s="9">
        <v>2500</v>
      </c>
      <c r="D1906" s="9">
        <v>0</v>
      </c>
      <c r="E1906" s="25">
        <f>D1906-C1906</f>
        <v>-2500</v>
      </c>
      <c r="F1906" s="50"/>
    </row>
    <row r="1907" spans="1:6" x14ac:dyDescent="0.25">
      <c r="A1907" s="50" t="s">
        <v>16</v>
      </c>
      <c r="B1907" s="9"/>
      <c r="C1907" s="9"/>
      <c r="D1907" s="9"/>
      <c r="E1907" s="25">
        <f>D1907-C1907</f>
        <v>0</v>
      </c>
      <c r="F1907" s="50"/>
    </row>
    <row r="1908" spans="1:6" x14ac:dyDescent="0.25">
      <c r="A1908" s="50" t="s">
        <v>17</v>
      </c>
      <c r="B1908" s="9"/>
      <c r="C1908" s="9"/>
      <c r="D1908" s="9"/>
      <c r="E1908" s="25">
        <f>D1908-C1908</f>
        <v>0</v>
      </c>
      <c r="F1908" s="50"/>
    </row>
    <row r="1909" spans="1:6" ht="15.6" x14ac:dyDescent="0.3">
      <c r="A1909" s="46" t="s">
        <v>18</v>
      </c>
      <c r="B1909" s="10">
        <f>SUM(B1905:B1908)</f>
        <v>0</v>
      </c>
      <c r="C1909" s="10">
        <f>SUM(C1905:C1908)</f>
        <v>2500</v>
      </c>
      <c r="D1909" s="10">
        <f>SUM(D1905:D1908)</f>
        <v>0</v>
      </c>
      <c r="E1909" s="29">
        <f>SUM(E1905:E1908)</f>
        <v>-2500</v>
      </c>
      <c r="F1909" s="50"/>
    </row>
    <row r="1910" spans="1:6" x14ac:dyDescent="0.25">
      <c r="A1910" s="50" t="s">
        <v>19</v>
      </c>
      <c r="B1910" s="9"/>
      <c r="C1910" s="9"/>
      <c r="D1910" s="9">
        <v>2500</v>
      </c>
      <c r="E1910" s="25">
        <f>D1910-C1910</f>
        <v>2500</v>
      </c>
      <c r="F1910" s="50"/>
    </row>
    <row r="1911" spans="1:6" x14ac:dyDescent="0.25">
      <c r="A1911" s="50" t="s">
        <v>20</v>
      </c>
      <c r="B1911" s="9"/>
      <c r="C1911" s="9"/>
      <c r="D1911" s="9"/>
      <c r="E1911" s="25">
        <f>D1911-C1911</f>
        <v>0</v>
      </c>
      <c r="F1911" s="50"/>
    </row>
    <row r="1912" spans="1:6" x14ac:dyDescent="0.25">
      <c r="A1912" s="50" t="s">
        <v>21</v>
      </c>
      <c r="B1912" s="9"/>
      <c r="C1912" s="9"/>
      <c r="D1912" s="9"/>
      <c r="E1912" s="25">
        <f>D1912-C1912</f>
        <v>0</v>
      </c>
      <c r="F1912" s="50"/>
    </row>
    <row r="1913" spans="1:6" ht="15.6" x14ac:dyDescent="0.3">
      <c r="A1913" s="46" t="s">
        <v>22</v>
      </c>
      <c r="B1913" s="10">
        <f>SUM(B1910:B1912)</f>
        <v>0</v>
      </c>
      <c r="C1913" s="10">
        <f>SUM(C1910:C1912)</f>
        <v>0</v>
      </c>
      <c r="D1913" s="10">
        <f>SUM(D1910:D1912)</f>
        <v>2500</v>
      </c>
      <c r="E1913" s="31">
        <f>SUM(E1910:E1912)</f>
        <v>2500</v>
      </c>
      <c r="F1913" s="50"/>
    </row>
    <row r="1914" spans="1:6" ht="15.6" x14ac:dyDescent="0.3">
      <c r="A1914" s="51" t="s">
        <v>23</v>
      </c>
      <c r="B1914" s="10">
        <f>B1900+B1904+B1909+B1913</f>
        <v>243251</v>
      </c>
      <c r="C1914" s="10">
        <f>C1900+C1904+C1909+C1913</f>
        <v>289148</v>
      </c>
      <c r="D1914" s="10">
        <f>D1900+D1904+D1909+D1913</f>
        <v>185290</v>
      </c>
      <c r="E1914" s="30">
        <f>E1900+E1904+E1909+E1913</f>
        <v>-103858</v>
      </c>
      <c r="F1914" s="50"/>
    </row>
    <row r="1915" spans="1:6" ht="16.2" thickBot="1" x14ac:dyDescent="0.35">
      <c r="A1915" s="67" t="s">
        <v>130</v>
      </c>
      <c r="B1915" s="29"/>
      <c r="C1915" s="33"/>
      <c r="D1915" s="33"/>
      <c r="E1915" s="34"/>
      <c r="F1915" s="50"/>
    </row>
    <row r="1916" spans="1:6" ht="16.2" thickTop="1" x14ac:dyDescent="0.3">
      <c r="A1916" s="59" t="s">
        <v>139</v>
      </c>
      <c r="B1916" s="71" t="s">
        <v>184</v>
      </c>
      <c r="C1916" s="72" t="s">
        <v>185</v>
      </c>
      <c r="D1916" s="72" t="s">
        <v>185</v>
      </c>
      <c r="E1916" s="73" t="s">
        <v>242</v>
      </c>
      <c r="F1916" s="50"/>
    </row>
    <row r="1917" spans="1:6" ht="15.6" x14ac:dyDescent="0.3">
      <c r="A1917" s="56" t="s">
        <v>140</v>
      </c>
      <c r="B1917" s="47" t="s">
        <v>243</v>
      </c>
      <c r="C1917" s="75" t="s">
        <v>244</v>
      </c>
      <c r="D1917" s="75" t="s">
        <v>244</v>
      </c>
      <c r="E1917" s="48" t="s">
        <v>243</v>
      </c>
      <c r="F1917" s="50"/>
    </row>
    <row r="1918" spans="1:6" x14ac:dyDescent="0.25">
      <c r="A1918" s="50" t="s">
        <v>6</v>
      </c>
      <c r="B1918" s="9">
        <v>4733</v>
      </c>
      <c r="C1918" s="9"/>
      <c r="D1918" s="9">
        <v>4733</v>
      </c>
      <c r="E1918" s="25">
        <f>D1918-C1918</f>
        <v>4733</v>
      </c>
      <c r="F1918" s="50"/>
    </row>
    <row r="1919" spans="1:6" x14ac:dyDescent="0.25">
      <c r="A1919" s="50" t="s">
        <v>7</v>
      </c>
      <c r="B1919" s="9"/>
      <c r="C1919" s="9"/>
      <c r="D1919" s="9"/>
      <c r="E1919" s="25">
        <f>D1919-C1919</f>
        <v>0</v>
      </c>
      <c r="F1919" s="50"/>
    </row>
    <row r="1920" spans="1:6" x14ac:dyDescent="0.25">
      <c r="A1920" s="50" t="s">
        <v>8</v>
      </c>
      <c r="B1920" s="9">
        <v>1800</v>
      </c>
      <c r="C1920" s="9"/>
      <c r="D1920" s="9">
        <v>1800</v>
      </c>
      <c r="E1920" s="25">
        <f>D1920-C1920</f>
        <v>1800</v>
      </c>
      <c r="F1920" s="50"/>
    </row>
    <row r="1921" spans="1:6" ht="15.6" x14ac:dyDescent="0.3">
      <c r="A1921" s="46" t="s">
        <v>9</v>
      </c>
      <c r="B1921" s="10">
        <f>SUM(B1918:B1920)</f>
        <v>6533</v>
      </c>
      <c r="C1921" s="10">
        <f>SUM(C1918:C1920)</f>
        <v>0</v>
      </c>
      <c r="D1921" s="10">
        <f>SUM(D1918:D1920)</f>
        <v>6533</v>
      </c>
      <c r="E1921" s="29">
        <f>SUM(E1918:E1920)</f>
        <v>6533</v>
      </c>
      <c r="F1921" s="50"/>
    </row>
    <row r="1922" spans="1:6" x14ac:dyDescent="0.25">
      <c r="A1922" s="50" t="s">
        <v>10</v>
      </c>
      <c r="B1922" s="9"/>
      <c r="C1922" s="9"/>
      <c r="D1922" s="9">
        <v>0</v>
      </c>
      <c r="E1922" s="25">
        <f>D1922-C1922</f>
        <v>0</v>
      </c>
      <c r="F1922" s="50"/>
    </row>
    <row r="1923" spans="1:6" x14ac:dyDescent="0.25">
      <c r="A1923" s="50" t="s">
        <v>11</v>
      </c>
      <c r="B1923" s="9">
        <v>72</v>
      </c>
      <c r="C1923" s="9">
        <v>1000</v>
      </c>
      <c r="D1923" s="9">
        <v>1100</v>
      </c>
      <c r="E1923" s="25">
        <f>D1923-C1923</f>
        <v>100</v>
      </c>
      <c r="F1923" s="50"/>
    </row>
    <row r="1924" spans="1:6" x14ac:dyDescent="0.25">
      <c r="A1924" s="50" t="s">
        <v>12</v>
      </c>
      <c r="B1924" s="9"/>
      <c r="C1924" s="9">
        <v>500</v>
      </c>
      <c r="D1924" s="9">
        <v>500</v>
      </c>
      <c r="E1924" s="25">
        <f>D1924-C1924</f>
        <v>0</v>
      </c>
      <c r="F1924" s="50"/>
    </row>
    <row r="1925" spans="1:6" ht="15.6" x14ac:dyDescent="0.3">
      <c r="A1925" s="46" t="s">
        <v>13</v>
      </c>
      <c r="B1925" s="10">
        <f>SUM(B1922:B1924)</f>
        <v>72</v>
      </c>
      <c r="C1925" s="10">
        <f>SUM(C1922:C1924)</f>
        <v>1500</v>
      </c>
      <c r="D1925" s="10">
        <f>SUM(D1922:D1924)</f>
        <v>1600</v>
      </c>
      <c r="E1925" s="29">
        <f>SUM(E1922:E1924)</f>
        <v>100</v>
      </c>
      <c r="F1925" s="50"/>
    </row>
    <row r="1926" spans="1:6" x14ac:dyDescent="0.25">
      <c r="A1926" s="50" t="s">
        <v>14</v>
      </c>
      <c r="B1926" s="9"/>
      <c r="C1926" s="9"/>
      <c r="D1926" s="9"/>
      <c r="E1926" s="25">
        <f>D1926-C1926</f>
        <v>0</v>
      </c>
      <c r="F1926" s="50"/>
    </row>
    <row r="1927" spans="1:6" x14ac:dyDescent="0.25">
      <c r="A1927" s="50" t="s">
        <v>15</v>
      </c>
      <c r="B1927" s="9"/>
      <c r="C1927" s="9"/>
      <c r="D1927" s="9"/>
      <c r="E1927" s="25">
        <f>D1927-C1927</f>
        <v>0</v>
      </c>
      <c r="F1927" s="50"/>
    </row>
    <row r="1928" spans="1:6" x14ac:dyDescent="0.25">
      <c r="A1928" s="50" t="s">
        <v>16</v>
      </c>
      <c r="B1928" s="9"/>
      <c r="C1928" s="9"/>
      <c r="D1928" s="9"/>
      <c r="E1928" s="25">
        <f>D1928-C1928</f>
        <v>0</v>
      </c>
      <c r="F1928" s="50"/>
    </row>
    <row r="1929" spans="1:6" x14ac:dyDescent="0.25">
      <c r="A1929" s="50" t="s">
        <v>17</v>
      </c>
      <c r="B1929" s="9"/>
      <c r="C1929" s="9"/>
      <c r="D1929" s="9"/>
      <c r="E1929" s="25">
        <f>D1929-C1929</f>
        <v>0</v>
      </c>
      <c r="F1929" s="50"/>
    </row>
    <row r="1930" spans="1:6" ht="15.6" x14ac:dyDescent="0.3">
      <c r="A1930" s="46" t="s">
        <v>18</v>
      </c>
      <c r="B1930" s="10">
        <f>SUM(B1926:B1929)</f>
        <v>0</v>
      </c>
      <c r="C1930" s="10">
        <f>SUM(C1926:C1929)</f>
        <v>0</v>
      </c>
      <c r="D1930" s="10">
        <f>SUM(D1926:D1929)</f>
        <v>0</v>
      </c>
      <c r="E1930" s="29">
        <f>SUM(E1926:E1929)</f>
        <v>0</v>
      </c>
      <c r="F1930" s="50"/>
    </row>
    <row r="1931" spans="1:6" x14ac:dyDescent="0.25">
      <c r="A1931" s="50" t="s">
        <v>19</v>
      </c>
      <c r="B1931" s="9"/>
      <c r="C1931" s="9"/>
      <c r="D1931" s="9"/>
      <c r="E1931" s="25">
        <f>D1931-C1931</f>
        <v>0</v>
      </c>
      <c r="F1931" s="50"/>
    </row>
    <row r="1932" spans="1:6" x14ac:dyDescent="0.25">
      <c r="A1932" s="50" t="s">
        <v>20</v>
      </c>
      <c r="B1932" s="9"/>
      <c r="C1932" s="9"/>
      <c r="D1932" s="9"/>
      <c r="E1932" s="25">
        <f>D1932-C1932</f>
        <v>0</v>
      </c>
      <c r="F1932" s="50"/>
    </row>
    <row r="1933" spans="1:6" x14ac:dyDescent="0.25">
      <c r="A1933" s="50" t="s">
        <v>21</v>
      </c>
      <c r="B1933" s="9"/>
      <c r="C1933" s="9"/>
      <c r="D1933" s="9"/>
      <c r="E1933" s="25">
        <f>D1933-C1933</f>
        <v>0</v>
      </c>
      <c r="F1933" s="50"/>
    </row>
    <row r="1934" spans="1:6" ht="15.6" x14ac:dyDescent="0.3">
      <c r="A1934" s="46" t="s">
        <v>22</v>
      </c>
      <c r="B1934" s="10">
        <f>SUM(B1931:B1933)</f>
        <v>0</v>
      </c>
      <c r="C1934" s="10">
        <f>SUM(C1931:C1933)</f>
        <v>0</v>
      </c>
      <c r="D1934" s="10">
        <f>SUM(D1931:D1933)</f>
        <v>0</v>
      </c>
      <c r="E1934" s="31">
        <f>SUM(E1931:E1933)</f>
        <v>0</v>
      </c>
      <c r="F1934" s="50"/>
    </row>
    <row r="1935" spans="1:6" ht="15.6" x14ac:dyDescent="0.3">
      <c r="A1935" s="58" t="s">
        <v>23</v>
      </c>
      <c r="B1935" s="10">
        <f>B1921+B1925+B1930+B1934</f>
        <v>6605</v>
      </c>
      <c r="C1935" s="10">
        <f>C1921+C1925+C1930+C1934</f>
        <v>1500</v>
      </c>
      <c r="D1935" s="10">
        <f>D1921+D1925+D1930+D1934</f>
        <v>8133</v>
      </c>
      <c r="E1935" s="30">
        <f>E1921+E1925+E1930+E1934</f>
        <v>6633</v>
      </c>
      <c r="F1935" s="50"/>
    </row>
    <row r="1936" spans="1:6" ht="16.2" thickBot="1" x14ac:dyDescent="0.35">
      <c r="A1936" s="67" t="s">
        <v>130</v>
      </c>
      <c r="B1936" s="29"/>
      <c r="C1936" s="33"/>
      <c r="D1936" s="33"/>
      <c r="E1936" s="34"/>
      <c r="F1936" s="50"/>
    </row>
    <row r="1937" spans="1:6" ht="16.2" thickTop="1" x14ac:dyDescent="0.3">
      <c r="A1937" s="59" t="s">
        <v>141</v>
      </c>
      <c r="B1937" s="71" t="s">
        <v>184</v>
      </c>
      <c r="C1937" s="72" t="s">
        <v>185</v>
      </c>
      <c r="D1937" s="72" t="s">
        <v>185</v>
      </c>
      <c r="E1937" s="73" t="s">
        <v>242</v>
      </c>
      <c r="F1937" s="50"/>
    </row>
    <row r="1938" spans="1:6" ht="15.6" x14ac:dyDescent="0.3">
      <c r="A1938" s="56" t="s">
        <v>142</v>
      </c>
      <c r="B1938" s="47" t="s">
        <v>243</v>
      </c>
      <c r="C1938" s="75" t="s">
        <v>244</v>
      </c>
      <c r="D1938" s="75" t="s">
        <v>244</v>
      </c>
      <c r="E1938" s="48" t="s">
        <v>243</v>
      </c>
      <c r="F1938" s="50"/>
    </row>
    <row r="1939" spans="1:6" x14ac:dyDescent="0.25">
      <c r="A1939" s="53" t="s">
        <v>6</v>
      </c>
      <c r="B1939" s="9">
        <v>31130</v>
      </c>
      <c r="C1939" s="9"/>
      <c r="D1939" s="9">
        <v>31130</v>
      </c>
      <c r="E1939" s="25">
        <f>D1939-C1939</f>
        <v>31130</v>
      </c>
      <c r="F1939" s="50"/>
    </row>
    <row r="1940" spans="1:6" x14ac:dyDescent="0.25">
      <c r="A1940" s="50" t="s">
        <v>7</v>
      </c>
      <c r="B1940" s="9"/>
      <c r="C1940" s="9"/>
      <c r="D1940" s="9"/>
      <c r="E1940" s="25">
        <f>D1940-C1940</f>
        <v>0</v>
      </c>
      <c r="F1940" s="50"/>
    </row>
    <row r="1941" spans="1:6" x14ac:dyDescent="0.25">
      <c r="A1941" s="50" t="s">
        <v>8</v>
      </c>
      <c r="B1941" s="9">
        <v>10689</v>
      </c>
      <c r="C1941" s="9"/>
      <c r="D1941" s="9">
        <v>10689</v>
      </c>
      <c r="E1941" s="25">
        <f>D1941-C1941</f>
        <v>10689</v>
      </c>
      <c r="F1941" s="50"/>
    </row>
    <row r="1942" spans="1:6" ht="15.6" x14ac:dyDescent="0.3">
      <c r="A1942" s="46" t="s">
        <v>9</v>
      </c>
      <c r="B1942" s="10">
        <f>SUM(B1939:B1941)</f>
        <v>41819</v>
      </c>
      <c r="C1942" s="10">
        <f>SUM(C1939:C1941)</f>
        <v>0</v>
      </c>
      <c r="D1942" s="10">
        <f>SUM(D1939:D1941)</f>
        <v>41819</v>
      </c>
      <c r="E1942" s="29">
        <f>SUM(E1939:E1941)</f>
        <v>41819</v>
      </c>
      <c r="F1942" s="50"/>
    </row>
    <row r="1943" spans="1:6" x14ac:dyDescent="0.25">
      <c r="A1943" s="50" t="s">
        <v>10</v>
      </c>
      <c r="B1943" s="9">
        <v>1547</v>
      </c>
      <c r="C1943" s="9"/>
      <c r="D1943" s="9">
        <v>2000</v>
      </c>
      <c r="E1943" s="25">
        <f>D1943-C1943</f>
        <v>2000</v>
      </c>
      <c r="F1943" s="50"/>
    </row>
    <row r="1944" spans="1:6" x14ac:dyDescent="0.25">
      <c r="A1944" s="50" t="s">
        <v>11</v>
      </c>
      <c r="B1944" s="9">
        <v>218</v>
      </c>
      <c r="C1944" s="9">
        <v>450</v>
      </c>
      <c r="D1944" s="9">
        <v>250</v>
      </c>
      <c r="E1944" s="25">
        <f>D1944-C1944</f>
        <v>-200</v>
      </c>
      <c r="F1944" s="50"/>
    </row>
    <row r="1945" spans="1:6" x14ac:dyDescent="0.25">
      <c r="A1945" s="50" t="s">
        <v>12</v>
      </c>
      <c r="B1945" s="9"/>
      <c r="C1945" s="9">
        <v>400</v>
      </c>
      <c r="D1945" s="9">
        <v>100</v>
      </c>
      <c r="E1945" s="25">
        <f>D1945-C1945</f>
        <v>-300</v>
      </c>
      <c r="F1945" s="50"/>
    </row>
    <row r="1946" spans="1:6" ht="15.6" x14ac:dyDescent="0.3">
      <c r="A1946" s="46" t="s">
        <v>13</v>
      </c>
      <c r="B1946" s="10">
        <f>SUM(B1943:B1945)</f>
        <v>1765</v>
      </c>
      <c r="C1946" s="10">
        <f>SUM(C1943:C1945)</f>
        <v>850</v>
      </c>
      <c r="D1946" s="10">
        <f>SUM(D1943:D1945)</f>
        <v>2350</v>
      </c>
      <c r="E1946" s="29">
        <f>SUM(E1943:E1945)</f>
        <v>1500</v>
      </c>
      <c r="F1946" s="50"/>
    </row>
    <row r="1947" spans="1:6" x14ac:dyDescent="0.25">
      <c r="A1947" s="50" t="s">
        <v>14</v>
      </c>
      <c r="B1947" s="9">
        <v>2267</v>
      </c>
      <c r="C1947" s="9"/>
      <c r="D1947" s="9">
        <v>2500</v>
      </c>
      <c r="E1947" s="25">
        <f>D1947-C1947</f>
        <v>2500</v>
      </c>
      <c r="F1947" s="50"/>
    </row>
    <row r="1948" spans="1:6" x14ac:dyDescent="0.25">
      <c r="A1948" s="50" t="s">
        <v>15</v>
      </c>
      <c r="B1948" s="9"/>
      <c r="C1948" s="9"/>
      <c r="D1948" s="9"/>
      <c r="E1948" s="25">
        <f>D1948-C1948</f>
        <v>0</v>
      </c>
      <c r="F1948" s="50"/>
    </row>
    <row r="1949" spans="1:6" x14ac:dyDescent="0.25">
      <c r="A1949" s="50" t="s">
        <v>16</v>
      </c>
      <c r="B1949" s="9"/>
      <c r="C1949" s="9"/>
      <c r="D1949" s="9"/>
      <c r="E1949" s="25">
        <f>D1949-C1949</f>
        <v>0</v>
      </c>
      <c r="F1949" s="50"/>
    </row>
    <row r="1950" spans="1:6" x14ac:dyDescent="0.25">
      <c r="A1950" s="50" t="s">
        <v>17</v>
      </c>
      <c r="B1950" s="9"/>
      <c r="C1950" s="9"/>
      <c r="D1950" s="9"/>
      <c r="E1950" s="25">
        <f>D1950-C1950</f>
        <v>0</v>
      </c>
      <c r="F1950" s="50"/>
    </row>
    <row r="1951" spans="1:6" ht="15.6" x14ac:dyDescent="0.3">
      <c r="A1951" s="46" t="s">
        <v>18</v>
      </c>
      <c r="B1951" s="10">
        <f>SUM(B1947:B1950)</f>
        <v>2267</v>
      </c>
      <c r="C1951" s="10">
        <f>SUM(C1947:C1950)</f>
        <v>0</v>
      </c>
      <c r="D1951" s="10">
        <f>SUM(D1947:D1950)</f>
        <v>2500</v>
      </c>
      <c r="E1951" s="29">
        <f>SUM(E1947:E1950)</f>
        <v>2500</v>
      </c>
      <c r="F1951" s="50"/>
    </row>
    <row r="1952" spans="1:6" x14ac:dyDescent="0.25">
      <c r="A1952" s="50" t="s">
        <v>19</v>
      </c>
      <c r="B1952" s="9"/>
      <c r="C1952" s="9"/>
      <c r="D1952" s="9"/>
      <c r="E1952" s="25">
        <f>D1952-C1952</f>
        <v>0</v>
      </c>
      <c r="F1952" s="50"/>
    </row>
    <row r="1953" spans="1:6" x14ac:dyDescent="0.25">
      <c r="A1953" s="50" t="s">
        <v>20</v>
      </c>
      <c r="B1953" s="9"/>
      <c r="C1953" s="9"/>
      <c r="D1953" s="9"/>
      <c r="E1953" s="25">
        <f>D1953-C1953</f>
        <v>0</v>
      </c>
      <c r="F1953" s="50"/>
    </row>
    <row r="1954" spans="1:6" x14ac:dyDescent="0.25">
      <c r="A1954" s="50" t="s">
        <v>21</v>
      </c>
      <c r="B1954" s="9"/>
      <c r="C1954" s="9"/>
      <c r="D1954" s="9"/>
      <c r="E1954" s="25">
        <f>D1954-C1954</f>
        <v>0</v>
      </c>
      <c r="F1954" s="50"/>
    </row>
    <row r="1955" spans="1:6" ht="15.6" x14ac:dyDescent="0.3">
      <c r="A1955" s="46" t="s">
        <v>22</v>
      </c>
      <c r="B1955" s="10">
        <f>SUM(B1952:B1954)</f>
        <v>0</v>
      </c>
      <c r="C1955" s="10">
        <f>SUM(C1952:C1954)</f>
        <v>0</v>
      </c>
      <c r="D1955" s="10">
        <f>SUM(D1952:D1954)</f>
        <v>0</v>
      </c>
      <c r="E1955" s="31">
        <f>SUM(E1952:E1954)</f>
        <v>0</v>
      </c>
      <c r="F1955" s="50"/>
    </row>
    <row r="1956" spans="1:6" ht="15.6" x14ac:dyDescent="0.3">
      <c r="A1956" s="51" t="s">
        <v>23</v>
      </c>
      <c r="B1956" s="10">
        <f>B1942+B1946+B1951+B1955</f>
        <v>45851</v>
      </c>
      <c r="C1956" s="10">
        <f>C1942+C1946+C1951+C1955</f>
        <v>850</v>
      </c>
      <c r="D1956" s="10">
        <f>D1942+D1946+D1951+D1955</f>
        <v>46669</v>
      </c>
      <c r="E1956" s="30">
        <f>E1942+E1946+E1951+E1955</f>
        <v>45819</v>
      </c>
      <c r="F1956" s="50"/>
    </row>
    <row r="1957" spans="1:6" ht="16.2" thickBot="1" x14ac:dyDescent="0.35">
      <c r="A1957" s="67" t="s">
        <v>130</v>
      </c>
      <c r="B1957" s="29"/>
      <c r="C1957" s="33"/>
      <c r="D1957" s="33"/>
      <c r="E1957" s="34"/>
      <c r="F1957" s="50"/>
    </row>
    <row r="1958" spans="1:6" ht="16.2" thickTop="1" x14ac:dyDescent="0.3">
      <c r="A1958" s="59" t="s">
        <v>231</v>
      </c>
      <c r="B1958" s="71" t="s">
        <v>184</v>
      </c>
      <c r="C1958" s="72" t="s">
        <v>185</v>
      </c>
      <c r="D1958" s="72" t="s">
        <v>185</v>
      </c>
      <c r="E1958" s="73" t="s">
        <v>242</v>
      </c>
      <c r="F1958" s="50"/>
    </row>
    <row r="1959" spans="1:6" ht="15.6" x14ac:dyDescent="0.3">
      <c r="A1959" s="56" t="s">
        <v>230</v>
      </c>
      <c r="B1959" s="47" t="s">
        <v>243</v>
      </c>
      <c r="C1959" s="75" t="s">
        <v>244</v>
      </c>
      <c r="D1959" s="75" t="s">
        <v>244</v>
      </c>
      <c r="E1959" s="48" t="s">
        <v>243</v>
      </c>
      <c r="F1959" s="50"/>
    </row>
    <row r="1960" spans="1:6" x14ac:dyDescent="0.25">
      <c r="A1960" s="53" t="s">
        <v>6</v>
      </c>
      <c r="B1960" s="9">
        <v>130950</v>
      </c>
      <c r="C1960" s="9">
        <v>77000</v>
      </c>
      <c r="D1960" s="9">
        <v>55950</v>
      </c>
      <c r="E1960" s="25">
        <f>D1960-C1960</f>
        <v>-21050</v>
      </c>
      <c r="F1960" s="50"/>
    </row>
    <row r="1961" spans="1:6" x14ac:dyDescent="0.25">
      <c r="A1961" s="50" t="s">
        <v>7</v>
      </c>
      <c r="B1961" s="9"/>
      <c r="C1961" s="9"/>
      <c r="D1961" s="9"/>
      <c r="E1961" s="25">
        <f>D1961-C1961</f>
        <v>0</v>
      </c>
      <c r="F1961" s="50"/>
    </row>
    <row r="1962" spans="1:6" x14ac:dyDescent="0.25">
      <c r="A1962" s="50" t="s">
        <v>8</v>
      </c>
      <c r="B1962" s="9">
        <v>39762</v>
      </c>
      <c r="C1962" s="9">
        <v>30800</v>
      </c>
      <c r="D1962" s="9">
        <v>9762</v>
      </c>
      <c r="E1962" s="25">
        <f>D1962-C1962</f>
        <v>-21038</v>
      </c>
      <c r="F1962" s="50"/>
    </row>
    <row r="1963" spans="1:6" ht="15.6" x14ac:dyDescent="0.3">
      <c r="A1963" s="46" t="s">
        <v>9</v>
      </c>
      <c r="B1963" s="10">
        <f>SUM(B1960:B1962)</f>
        <v>170712</v>
      </c>
      <c r="C1963" s="10">
        <f>SUM(C1960:C1962)</f>
        <v>107800</v>
      </c>
      <c r="D1963" s="10">
        <f>SUM(D1960:D1962)</f>
        <v>65712</v>
      </c>
      <c r="E1963" s="29">
        <f>SUM(E1960:E1962)</f>
        <v>-42088</v>
      </c>
      <c r="F1963" s="50"/>
    </row>
    <row r="1964" spans="1:6" x14ac:dyDescent="0.25">
      <c r="A1964" s="50" t="s">
        <v>10</v>
      </c>
      <c r="B1964" s="9">
        <v>3472</v>
      </c>
      <c r="C1964" s="9">
        <v>1200</v>
      </c>
      <c r="D1964" s="9">
        <v>3500</v>
      </c>
      <c r="E1964" s="25">
        <f>D1964-C1964</f>
        <v>2300</v>
      </c>
      <c r="F1964" s="50"/>
    </row>
    <row r="1965" spans="1:6" x14ac:dyDescent="0.25">
      <c r="A1965" s="50" t="s">
        <v>11</v>
      </c>
      <c r="B1965" s="9">
        <v>0</v>
      </c>
      <c r="C1965" s="9">
        <v>250</v>
      </c>
      <c r="D1965" s="9">
        <v>250</v>
      </c>
      <c r="E1965" s="25">
        <f>D1965-C1965</f>
        <v>0</v>
      </c>
      <c r="F1965" s="50"/>
    </row>
    <row r="1966" spans="1:6" x14ac:dyDescent="0.25">
      <c r="A1966" s="50" t="s">
        <v>12</v>
      </c>
      <c r="B1966" s="9"/>
      <c r="C1966" s="9">
        <v>100</v>
      </c>
      <c r="D1966" s="9">
        <v>100</v>
      </c>
      <c r="E1966" s="25">
        <f>D1966-C1966</f>
        <v>0</v>
      </c>
      <c r="F1966" s="50"/>
    </row>
    <row r="1967" spans="1:6" ht="15.6" x14ac:dyDescent="0.3">
      <c r="A1967" s="46" t="s">
        <v>13</v>
      </c>
      <c r="B1967" s="10">
        <f>SUM(B1964:B1966)</f>
        <v>3472</v>
      </c>
      <c r="C1967" s="10">
        <f>SUM(C1964:C1966)</f>
        <v>1550</v>
      </c>
      <c r="D1967" s="10">
        <f>SUM(D1964:D1966)</f>
        <v>3850</v>
      </c>
      <c r="E1967" s="29">
        <f>SUM(E1964:E1966)</f>
        <v>2300</v>
      </c>
      <c r="F1967" s="50"/>
    </row>
    <row r="1968" spans="1:6" x14ac:dyDescent="0.25">
      <c r="A1968" s="50" t="s">
        <v>14</v>
      </c>
      <c r="B1968" s="9"/>
      <c r="C1968" s="9"/>
      <c r="D1968" s="9"/>
      <c r="E1968" s="25">
        <f>D1968-C1968</f>
        <v>0</v>
      </c>
      <c r="F1968" s="50"/>
    </row>
    <row r="1969" spans="1:6" x14ac:dyDescent="0.25">
      <c r="A1969" s="50" t="s">
        <v>15</v>
      </c>
      <c r="B1969" s="9"/>
      <c r="C1969" s="9"/>
      <c r="D1969" s="9"/>
      <c r="E1969" s="25">
        <f>D1969-C1969</f>
        <v>0</v>
      </c>
      <c r="F1969" s="50"/>
    </row>
    <row r="1970" spans="1:6" x14ac:dyDescent="0.25">
      <c r="A1970" s="50" t="s">
        <v>16</v>
      </c>
      <c r="B1970" s="9"/>
      <c r="C1970" s="9"/>
      <c r="D1970" s="9"/>
      <c r="E1970" s="25">
        <f>D1970-C1970</f>
        <v>0</v>
      </c>
      <c r="F1970" s="50"/>
    </row>
    <row r="1971" spans="1:6" x14ac:dyDescent="0.25">
      <c r="A1971" s="50" t="s">
        <v>17</v>
      </c>
      <c r="B1971" s="9"/>
      <c r="C1971" s="9"/>
      <c r="D1971" s="9"/>
      <c r="E1971" s="25">
        <f>D1971-C1971</f>
        <v>0</v>
      </c>
      <c r="F1971" s="50"/>
    </row>
    <row r="1972" spans="1:6" ht="15.6" x14ac:dyDescent="0.3">
      <c r="A1972" s="46" t="s">
        <v>18</v>
      </c>
      <c r="B1972" s="10">
        <f>SUM(B1968:B1971)</f>
        <v>0</v>
      </c>
      <c r="C1972" s="10">
        <f>SUM(C1968:C1971)</f>
        <v>0</v>
      </c>
      <c r="D1972" s="10">
        <f>SUM(D1968:D1971)</f>
        <v>0</v>
      </c>
      <c r="E1972" s="29">
        <f>SUM(E1968:E1971)</f>
        <v>0</v>
      </c>
      <c r="F1972" s="50"/>
    </row>
    <row r="1973" spans="1:6" x14ac:dyDescent="0.25">
      <c r="A1973" s="50" t="s">
        <v>19</v>
      </c>
      <c r="B1973" s="9"/>
      <c r="C1973" s="9"/>
      <c r="D1973" s="9"/>
      <c r="E1973" s="25">
        <f>D1973-C1973</f>
        <v>0</v>
      </c>
      <c r="F1973" s="50"/>
    </row>
    <row r="1974" spans="1:6" x14ac:dyDescent="0.25">
      <c r="A1974" s="50" t="s">
        <v>20</v>
      </c>
      <c r="B1974" s="9"/>
      <c r="C1974" s="9"/>
      <c r="D1974" s="9"/>
      <c r="E1974" s="25">
        <f>D1974-C1974</f>
        <v>0</v>
      </c>
      <c r="F1974" s="50"/>
    </row>
    <row r="1975" spans="1:6" x14ac:dyDescent="0.25">
      <c r="A1975" s="50" t="s">
        <v>21</v>
      </c>
      <c r="B1975" s="9"/>
      <c r="C1975" s="9"/>
      <c r="D1975" s="9"/>
      <c r="E1975" s="25">
        <f>D1975-C1975</f>
        <v>0</v>
      </c>
      <c r="F1975" s="50"/>
    </row>
    <row r="1976" spans="1:6" ht="15.6" x14ac:dyDescent="0.3">
      <c r="A1976" s="46" t="s">
        <v>22</v>
      </c>
      <c r="B1976" s="10">
        <f>SUM(B1973:B1975)</f>
        <v>0</v>
      </c>
      <c r="C1976" s="10">
        <f>SUM(C1973:C1975)</f>
        <v>0</v>
      </c>
      <c r="D1976" s="10">
        <f>SUM(D1973:D1975)</f>
        <v>0</v>
      </c>
      <c r="E1976" s="31">
        <f>SUM(E1973:E1975)</f>
        <v>0</v>
      </c>
      <c r="F1976" s="50"/>
    </row>
    <row r="1977" spans="1:6" ht="15.6" x14ac:dyDescent="0.3">
      <c r="A1977" s="51" t="s">
        <v>23</v>
      </c>
      <c r="B1977" s="10">
        <f>B1963+B1967+B1972+B1976</f>
        <v>174184</v>
      </c>
      <c r="C1977" s="10">
        <f>C1963+C1967+C1972+C1976</f>
        <v>109350</v>
      </c>
      <c r="D1977" s="10">
        <f>D1963+D1967+D1972+D1976</f>
        <v>69562</v>
      </c>
      <c r="E1977" s="30">
        <f>E1963+E1967+E1972+E1976</f>
        <v>-39788</v>
      </c>
      <c r="F1977" s="50"/>
    </row>
    <row r="1978" spans="1:6" ht="16.2" thickBot="1" x14ac:dyDescent="0.35">
      <c r="A1978" s="67" t="s">
        <v>130</v>
      </c>
      <c r="B1978" s="29"/>
      <c r="C1978" s="33"/>
      <c r="D1978" s="33"/>
      <c r="E1978" s="34"/>
      <c r="F1978" s="50"/>
    </row>
    <row r="1979" spans="1:6" ht="16.2" thickTop="1" x14ac:dyDescent="0.3">
      <c r="A1979" s="59" t="s">
        <v>143</v>
      </c>
      <c r="B1979" s="71" t="s">
        <v>184</v>
      </c>
      <c r="C1979" s="72" t="s">
        <v>185</v>
      </c>
      <c r="D1979" s="72" t="s">
        <v>185</v>
      </c>
      <c r="E1979" s="73" t="s">
        <v>242</v>
      </c>
      <c r="F1979" s="50"/>
    </row>
    <row r="1980" spans="1:6" ht="15.6" x14ac:dyDescent="0.3">
      <c r="A1980" s="56" t="s">
        <v>144</v>
      </c>
      <c r="B1980" s="47" t="s">
        <v>243</v>
      </c>
      <c r="C1980" s="75" t="s">
        <v>244</v>
      </c>
      <c r="D1980" s="75" t="s">
        <v>244</v>
      </c>
      <c r="E1980" s="48" t="s">
        <v>243</v>
      </c>
      <c r="F1980" s="50"/>
    </row>
    <row r="1981" spans="1:6" x14ac:dyDescent="0.25">
      <c r="A1981" s="53" t="s">
        <v>6</v>
      </c>
      <c r="B1981" s="9"/>
      <c r="C1981" s="9"/>
      <c r="D1981" s="9"/>
      <c r="E1981" s="25">
        <f>D1981-C1981</f>
        <v>0</v>
      </c>
      <c r="F1981" s="50"/>
    </row>
    <row r="1982" spans="1:6" x14ac:dyDescent="0.25">
      <c r="A1982" s="50" t="s">
        <v>7</v>
      </c>
      <c r="B1982" s="9"/>
      <c r="C1982" s="9"/>
      <c r="D1982" s="9"/>
      <c r="E1982" s="25">
        <f>D1982-C1982</f>
        <v>0</v>
      </c>
      <c r="F1982" s="50"/>
    </row>
    <row r="1983" spans="1:6" x14ac:dyDescent="0.25">
      <c r="A1983" s="50" t="s">
        <v>8</v>
      </c>
      <c r="B1983" s="9"/>
      <c r="C1983" s="9"/>
      <c r="D1983" s="9"/>
      <c r="E1983" s="25">
        <f>D1983-C1983</f>
        <v>0</v>
      </c>
      <c r="F1983" s="50"/>
    </row>
    <row r="1984" spans="1:6" ht="15.6" x14ac:dyDescent="0.3">
      <c r="A1984" s="46" t="s">
        <v>9</v>
      </c>
      <c r="B1984" s="10">
        <f>SUM(B1981:B1983)</f>
        <v>0</v>
      </c>
      <c r="C1984" s="10">
        <f>SUM(C1981:C1983)</f>
        <v>0</v>
      </c>
      <c r="D1984" s="10">
        <f>SUM(D1981:D1983)</f>
        <v>0</v>
      </c>
      <c r="E1984" s="29">
        <f>SUM(E1981:E1983)</f>
        <v>0</v>
      </c>
      <c r="F1984" s="50"/>
    </row>
    <row r="1985" spans="1:6" x14ac:dyDescent="0.25">
      <c r="A1985" s="50" t="s">
        <v>10</v>
      </c>
      <c r="B1985" s="9">
        <v>27748</v>
      </c>
      <c r="C1985" s="9">
        <v>14000</v>
      </c>
      <c r="D1985" s="9">
        <v>30000</v>
      </c>
      <c r="E1985" s="25">
        <f>D1985-C1985</f>
        <v>16000</v>
      </c>
      <c r="F1985" s="50"/>
    </row>
    <row r="1986" spans="1:6" x14ac:dyDescent="0.25">
      <c r="A1986" s="50" t="s">
        <v>11</v>
      </c>
      <c r="B1986" s="9">
        <v>19968</v>
      </c>
      <c r="C1986" s="9">
        <v>11000</v>
      </c>
      <c r="D1986" s="9">
        <v>11000</v>
      </c>
      <c r="E1986" s="25">
        <f>D1986-C1986</f>
        <v>0</v>
      </c>
      <c r="F1986" s="50"/>
    </row>
    <row r="1987" spans="1:6" x14ac:dyDescent="0.25">
      <c r="A1987" s="50" t="s">
        <v>12</v>
      </c>
      <c r="B1987" s="9">
        <v>10</v>
      </c>
      <c r="C1987" s="9">
        <v>7000</v>
      </c>
      <c r="D1987" s="9">
        <v>1000</v>
      </c>
      <c r="E1987" s="25">
        <f>D1987-C1987</f>
        <v>-6000</v>
      </c>
      <c r="F1987" s="50"/>
    </row>
    <row r="1988" spans="1:6" ht="15.6" x14ac:dyDescent="0.3">
      <c r="A1988" s="46" t="s">
        <v>13</v>
      </c>
      <c r="B1988" s="10">
        <f>SUM(B1985:B1987)</f>
        <v>47726</v>
      </c>
      <c r="C1988" s="10">
        <f>SUM(C1985:C1987)</f>
        <v>32000</v>
      </c>
      <c r="D1988" s="10">
        <f>SUM(D1985:D1987)</f>
        <v>42000</v>
      </c>
      <c r="E1988" s="29">
        <f>SUM(E1985:E1987)</f>
        <v>10000</v>
      </c>
      <c r="F1988" s="50"/>
    </row>
    <row r="1989" spans="1:6" x14ac:dyDescent="0.25">
      <c r="A1989" s="50" t="s">
        <v>14</v>
      </c>
      <c r="B1989" s="9">
        <v>12060</v>
      </c>
      <c r="C1989" s="9"/>
      <c r="D1989" s="9"/>
      <c r="E1989" s="25">
        <f>D1989-C1989</f>
        <v>0</v>
      </c>
      <c r="F1989" s="50"/>
    </row>
    <row r="1990" spans="1:6" x14ac:dyDescent="0.25">
      <c r="A1990" s="50" t="s">
        <v>15</v>
      </c>
      <c r="B1990" s="9"/>
      <c r="C1990" s="9"/>
      <c r="D1990" s="9"/>
      <c r="E1990" s="25">
        <f>D1990-C1990</f>
        <v>0</v>
      </c>
      <c r="F1990" s="50"/>
    </row>
    <row r="1991" spans="1:6" x14ac:dyDescent="0.25">
      <c r="A1991" s="50" t="s">
        <v>16</v>
      </c>
      <c r="B1991" s="9"/>
      <c r="C1991" s="9"/>
      <c r="D1991" s="9"/>
      <c r="E1991" s="25">
        <f>D1991-C1991</f>
        <v>0</v>
      </c>
      <c r="F1991" s="50"/>
    </row>
    <row r="1992" spans="1:6" x14ac:dyDescent="0.25">
      <c r="A1992" s="50" t="s">
        <v>17</v>
      </c>
      <c r="B1992" s="9"/>
      <c r="C1992" s="9"/>
      <c r="D1992" s="9"/>
      <c r="E1992" s="25">
        <f>D1992-C1992</f>
        <v>0</v>
      </c>
      <c r="F1992" s="50"/>
    </row>
    <row r="1993" spans="1:6" ht="15.6" x14ac:dyDescent="0.3">
      <c r="A1993" s="46" t="s">
        <v>18</v>
      </c>
      <c r="B1993" s="10">
        <f>SUM(B1989:B1992)</f>
        <v>12060</v>
      </c>
      <c r="C1993" s="10">
        <f>SUM(C1989:C1992)</f>
        <v>0</v>
      </c>
      <c r="D1993" s="10">
        <f>SUM(D1989:D1992)</f>
        <v>0</v>
      </c>
      <c r="E1993" s="29">
        <f>SUM(E1989:E1992)</f>
        <v>0</v>
      </c>
      <c r="F1993" s="50"/>
    </row>
    <row r="1994" spans="1:6" x14ac:dyDescent="0.25">
      <c r="A1994" s="50" t="s">
        <v>19</v>
      </c>
      <c r="B1994" s="9"/>
      <c r="C1994" s="9"/>
      <c r="D1994" s="9"/>
      <c r="E1994" s="25">
        <f>D1994-C1994</f>
        <v>0</v>
      </c>
      <c r="F1994" s="50"/>
    </row>
    <row r="1995" spans="1:6" x14ac:dyDescent="0.25">
      <c r="A1995" s="50" t="s">
        <v>20</v>
      </c>
      <c r="B1995" s="9"/>
      <c r="C1995" s="9"/>
      <c r="D1995" s="9"/>
      <c r="E1995" s="25">
        <f>D1995-C1995</f>
        <v>0</v>
      </c>
      <c r="F1995" s="50"/>
    </row>
    <row r="1996" spans="1:6" x14ac:dyDescent="0.25">
      <c r="A1996" s="50" t="s">
        <v>21</v>
      </c>
      <c r="B1996" s="9"/>
      <c r="C1996" s="9"/>
      <c r="D1996" s="9"/>
      <c r="E1996" s="25">
        <f>D1996-C1996</f>
        <v>0</v>
      </c>
      <c r="F1996" s="50"/>
    </row>
    <row r="1997" spans="1:6" ht="15.6" x14ac:dyDescent="0.3">
      <c r="A1997" s="46" t="s">
        <v>22</v>
      </c>
      <c r="B1997" s="10">
        <f>SUM(B1994:B1996)</f>
        <v>0</v>
      </c>
      <c r="C1997" s="10">
        <f>SUM(C1994:C1996)</f>
        <v>0</v>
      </c>
      <c r="D1997" s="10">
        <f>SUM(D1994:D1996)</f>
        <v>0</v>
      </c>
      <c r="E1997" s="31">
        <f>SUM(E1994:E1996)</f>
        <v>0</v>
      </c>
      <c r="F1997" s="50"/>
    </row>
    <row r="1998" spans="1:6" ht="15.6" x14ac:dyDescent="0.3">
      <c r="A1998" s="51" t="s">
        <v>23</v>
      </c>
      <c r="B1998" s="10">
        <f>B1984+B1988+B1993+B1997</f>
        <v>59786</v>
      </c>
      <c r="C1998" s="10">
        <f>C1984+C1988+C1993+C1997</f>
        <v>32000</v>
      </c>
      <c r="D1998" s="10">
        <f>D1984+D1988+D1993+D1997</f>
        <v>42000</v>
      </c>
      <c r="E1998" s="30">
        <f>E1984+E1988+E1993+E1997</f>
        <v>10000</v>
      </c>
      <c r="F1998" s="50"/>
    </row>
    <row r="1999" spans="1:6" ht="16.2" thickBot="1" x14ac:dyDescent="0.35">
      <c r="A1999" s="67" t="s">
        <v>130</v>
      </c>
      <c r="B1999" s="29"/>
      <c r="C1999" s="33"/>
      <c r="D1999" s="33"/>
      <c r="E1999" s="34"/>
      <c r="F1999" s="50"/>
    </row>
    <row r="2000" spans="1:6" ht="16.2" thickTop="1" x14ac:dyDescent="0.3">
      <c r="A2000" s="59" t="s">
        <v>239</v>
      </c>
      <c r="B2000" s="71" t="s">
        <v>184</v>
      </c>
      <c r="C2000" s="72" t="s">
        <v>185</v>
      </c>
      <c r="D2000" s="72" t="s">
        <v>185</v>
      </c>
      <c r="E2000" s="73" t="s">
        <v>242</v>
      </c>
      <c r="F2000" s="50"/>
    </row>
    <row r="2001" spans="1:6" ht="15.6" x14ac:dyDescent="0.3">
      <c r="A2001" s="56" t="s">
        <v>238</v>
      </c>
      <c r="B2001" s="47" t="s">
        <v>243</v>
      </c>
      <c r="C2001" s="75" t="s">
        <v>244</v>
      </c>
      <c r="D2001" s="75" t="s">
        <v>244</v>
      </c>
      <c r="E2001" s="48" t="s">
        <v>243</v>
      </c>
      <c r="F2001" s="50"/>
    </row>
    <row r="2002" spans="1:6" x14ac:dyDescent="0.25">
      <c r="A2002" s="53" t="s">
        <v>6</v>
      </c>
      <c r="B2002" s="9"/>
      <c r="C2002" s="9"/>
      <c r="D2002" s="9"/>
      <c r="E2002" s="25">
        <f>D2002-C2002</f>
        <v>0</v>
      </c>
      <c r="F2002" s="50"/>
    </row>
    <row r="2003" spans="1:6" x14ac:dyDescent="0.25">
      <c r="A2003" s="50" t="s">
        <v>7</v>
      </c>
      <c r="B2003" s="9"/>
      <c r="C2003" s="9"/>
      <c r="D2003" s="9"/>
      <c r="E2003" s="25">
        <f>D2003-C2003</f>
        <v>0</v>
      </c>
      <c r="F2003" s="50"/>
    </row>
    <row r="2004" spans="1:6" x14ac:dyDescent="0.25">
      <c r="A2004" s="50" t="s">
        <v>8</v>
      </c>
      <c r="B2004" s="9"/>
      <c r="C2004" s="9"/>
      <c r="D2004" s="9"/>
      <c r="E2004" s="25">
        <f>D2004-C2004</f>
        <v>0</v>
      </c>
      <c r="F2004" s="50"/>
    </row>
    <row r="2005" spans="1:6" ht="15.6" x14ac:dyDescent="0.3">
      <c r="A2005" s="46" t="s">
        <v>9</v>
      </c>
      <c r="B2005" s="10">
        <f>SUM(B2002:B2004)</f>
        <v>0</v>
      </c>
      <c r="C2005" s="10">
        <f>SUM(C2002:C2004)</f>
        <v>0</v>
      </c>
      <c r="D2005" s="10">
        <f>SUM(D2002:D2004)</f>
        <v>0</v>
      </c>
      <c r="E2005" s="29">
        <f>SUM(E2002:E2004)</f>
        <v>0</v>
      </c>
      <c r="F2005" s="50"/>
    </row>
    <row r="2006" spans="1:6" x14ac:dyDescent="0.25">
      <c r="A2006" s="50" t="s">
        <v>10</v>
      </c>
      <c r="B2006" s="9"/>
      <c r="C2006" s="9"/>
      <c r="D2006" s="9"/>
      <c r="E2006" s="25">
        <f>D2006-C2006</f>
        <v>0</v>
      </c>
      <c r="F2006" s="50"/>
    </row>
    <row r="2007" spans="1:6" x14ac:dyDescent="0.25">
      <c r="A2007" s="50" t="s">
        <v>11</v>
      </c>
      <c r="B2007" s="9">
        <v>0</v>
      </c>
      <c r="C2007" s="9"/>
      <c r="D2007" s="9"/>
      <c r="E2007" s="25">
        <f>D2007-C2007</f>
        <v>0</v>
      </c>
      <c r="F2007" s="50"/>
    </row>
    <row r="2008" spans="1:6" x14ac:dyDescent="0.25">
      <c r="A2008" s="50" t="s">
        <v>12</v>
      </c>
      <c r="B2008" s="9">
        <v>0</v>
      </c>
      <c r="C2008" s="9">
        <v>4497</v>
      </c>
      <c r="D2008" s="9">
        <v>0</v>
      </c>
      <c r="E2008" s="25">
        <f>D2008-C2008</f>
        <v>-4497</v>
      </c>
      <c r="F2008" s="50"/>
    </row>
    <row r="2009" spans="1:6" ht="15.6" x14ac:dyDescent="0.3">
      <c r="A2009" s="46" t="s">
        <v>13</v>
      </c>
      <c r="B2009" s="10">
        <f>SUM(B2006:B2008)</f>
        <v>0</v>
      </c>
      <c r="C2009" s="10">
        <f>SUM(C2006:C2008)</f>
        <v>4497</v>
      </c>
      <c r="D2009" s="10">
        <f>SUM(D2006:D2008)</f>
        <v>0</v>
      </c>
      <c r="E2009" s="29">
        <f>SUM(E2006:E2008)</f>
        <v>-4497</v>
      </c>
      <c r="F2009" s="50"/>
    </row>
    <row r="2010" spans="1:6" x14ac:dyDescent="0.25">
      <c r="A2010" s="50" t="s">
        <v>14</v>
      </c>
      <c r="B2010" s="9">
        <v>0</v>
      </c>
      <c r="C2010" s="9">
        <v>15500</v>
      </c>
      <c r="D2010" s="9">
        <v>0</v>
      </c>
      <c r="E2010" s="25">
        <f>D2010-C2010</f>
        <v>-15500</v>
      </c>
      <c r="F2010" s="50"/>
    </row>
    <row r="2011" spans="1:6" x14ac:dyDescent="0.25">
      <c r="A2011" s="50" t="s">
        <v>15</v>
      </c>
      <c r="B2011" s="9"/>
      <c r="C2011" s="9"/>
      <c r="D2011" s="9"/>
      <c r="E2011" s="25">
        <f>D2011-C2011</f>
        <v>0</v>
      </c>
      <c r="F2011" s="50"/>
    </row>
    <row r="2012" spans="1:6" x14ac:dyDescent="0.25">
      <c r="A2012" s="50" t="s">
        <v>16</v>
      </c>
      <c r="B2012" s="9"/>
      <c r="C2012" s="9"/>
      <c r="D2012" s="9"/>
      <c r="E2012" s="25">
        <f>D2012-C2012</f>
        <v>0</v>
      </c>
      <c r="F2012" s="50"/>
    </row>
    <row r="2013" spans="1:6" x14ac:dyDescent="0.25">
      <c r="A2013" s="50" t="s">
        <v>17</v>
      </c>
      <c r="B2013" s="9"/>
      <c r="C2013" s="9"/>
      <c r="D2013" s="9"/>
      <c r="E2013" s="25">
        <f>D2013-C2013</f>
        <v>0</v>
      </c>
      <c r="F2013" s="50"/>
    </row>
    <row r="2014" spans="1:6" ht="15.6" x14ac:dyDescent="0.3">
      <c r="A2014" s="46" t="s">
        <v>18</v>
      </c>
      <c r="B2014" s="10">
        <f>SUM(B2010:B2013)</f>
        <v>0</v>
      </c>
      <c r="C2014" s="10">
        <f>SUM(C2010:C2013)</f>
        <v>15500</v>
      </c>
      <c r="D2014" s="10">
        <f>SUM(D2010:D2013)</f>
        <v>0</v>
      </c>
      <c r="E2014" s="29">
        <f>SUM(E2010:E2013)</f>
        <v>-15500</v>
      </c>
      <c r="F2014" s="50"/>
    </row>
    <row r="2015" spans="1:6" x14ac:dyDescent="0.25">
      <c r="A2015" s="50" t="s">
        <v>19</v>
      </c>
      <c r="B2015" s="9"/>
      <c r="C2015" s="9"/>
      <c r="D2015" s="9"/>
      <c r="E2015" s="25">
        <f>D2015-C2015</f>
        <v>0</v>
      </c>
      <c r="F2015" s="50"/>
    </row>
    <row r="2016" spans="1:6" x14ac:dyDescent="0.25">
      <c r="A2016" s="50" t="s">
        <v>20</v>
      </c>
      <c r="B2016" s="9"/>
      <c r="C2016" s="9"/>
      <c r="D2016" s="9"/>
      <c r="E2016" s="25">
        <f>D2016-C2016</f>
        <v>0</v>
      </c>
      <c r="F2016" s="50"/>
    </row>
    <row r="2017" spans="1:6" x14ac:dyDescent="0.25">
      <c r="A2017" s="50" t="s">
        <v>21</v>
      </c>
      <c r="B2017" s="9"/>
      <c r="C2017" s="9"/>
      <c r="D2017" s="9"/>
      <c r="E2017" s="25">
        <f>D2017-C2017</f>
        <v>0</v>
      </c>
      <c r="F2017" s="50"/>
    </row>
    <row r="2018" spans="1:6" ht="15.6" x14ac:dyDescent="0.3">
      <c r="A2018" s="46" t="s">
        <v>22</v>
      </c>
      <c r="B2018" s="10">
        <f>SUM(B2015:B2017)</f>
        <v>0</v>
      </c>
      <c r="C2018" s="10">
        <f>SUM(C2015:C2017)</f>
        <v>0</v>
      </c>
      <c r="D2018" s="10">
        <f>SUM(D2015:D2017)</f>
        <v>0</v>
      </c>
      <c r="E2018" s="31">
        <f>SUM(E2015:E2017)</f>
        <v>0</v>
      </c>
      <c r="F2018" s="50"/>
    </row>
    <row r="2019" spans="1:6" ht="15.6" x14ac:dyDescent="0.3">
      <c r="A2019" s="51" t="s">
        <v>23</v>
      </c>
      <c r="B2019" s="10">
        <f>B2005+B2009+B2014+B2018</f>
        <v>0</v>
      </c>
      <c r="C2019" s="10">
        <f>C2005+C2009+C2014+C2018</f>
        <v>19997</v>
      </c>
      <c r="D2019" s="10">
        <f>D2005+D2009+D2014+D2018</f>
        <v>0</v>
      </c>
      <c r="E2019" s="30">
        <f>E2005+E2009+E2014+E2018</f>
        <v>-19997</v>
      </c>
      <c r="F2019" s="50"/>
    </row>
    <row r="2020" spans="1:6" ht="16.2" thickBot="1" x14ac:dyDescent="0.35">
      <c r="A2020" s="67" t="s">
        <v>130</v>
      </c>
      <c r="B2020" s="29"/>
      <c r="C2020" s="33"/>
      <c r="D2020" s="33"/>
      <c r="E2020" s="34"/>
      <c r="F2020" s="50"/>
    </row>
    <row r="2021" spans="1:6" ht="16.2" thickTop="1" x14ac:dyDescent="0.3">
      <c r="A2021" s="59" t="s">
        <v>145</v>
      </c>
      <c r="B2021" s="71" t="s">
        <v>184</v>
      </c>
      <c r="C2021" s="72" t="s">
        <v>185</v>
      </c>
      <c r="D2021" s="72" t="s">
        <v>185</v>
      </c>
      <c r="E2021" s="73" t="s">
        <v>242</v>
      </c>
      <c r="F2021" s="50"/>
    </row>
    <row r="2022" spans="1:6" ht="15.6" x14ac:dyDescent="0.3">
      <c r="A2022" s="56" t="s">
        <v>146</v>
      </c>
      <c r="B2022" s="47" t="s">
        <v>243</v>
      </c>
      <c r="C2022" s="75" t="s">
        <v>244</v>
      </c>
      <c r="D2022" s="75" t="s">
        <v>244</v>
      </c>
      <c r="E2022" s="48" t="s">
        <v>243</v>
      </c>
      <c r="F2022" s="50"/>
    </row>
    <row r="2023" spans="1:6" x14ac:dyDescent="0.25">
      <c r="A2023" s="50" t="s">
        <v>6</v>
      </c>
      <c r="B2023" s="9">
        <v>293515</v>
      </c>
      <c r="C2023" s="9">
        <v>300663.26</v>
      </c>
      <c r="D2023" s="9">
        <v>363516</v>
      </c>
      <c r="E2023" s="25">
        <f>D2023-C2023</f>
        <v>62852.739999999991</v>
      </c>
      <c r="F2023" s="50"/>
    </row>
    <row r="2024" spans="1:6" x14ac:dyDescent="0.25">
      <c r="A2024" s="50" t="s">
        <v>7</v>
      </c>
      <c r="B2024" s="9"/>
      <c r="C2024" s="9"/>
      <c r="D2024" s="9"/>
      <c r="E2024" s="25">
        <f>D2024-C2024</f>
        <v>0</v>
      </c>
      <c r="F2024" s="50"/>
    </row>
    <row r="2025" spans="1:6" x14ac:dyDescent="0.25">
      <c r="A2025" s="50" t="s">
        <v>8</v>
      </c>
      <c r="B2025" s="9">
        <v>96417</v>
      </c>
      <c r="C2025" s="9">
        <v>119289.26</v>
      </c>
      <c r="D2025" s="9">
        <v>118974</v>
      </c>
      <c r="E2025" s="25">
        <f>D2025-C2025</f>
        <v>-315.25999999999476</v>
      </c>
      <c r="F2025" s="50"/>
    </row>
    <row r="2026" spans="1:6" ht="15.6" x14ac:dyDescent="0.3">
      <c r="A2026" s="46" t="s">
        <v>9</v>
      </c>
      <c r="B2026" s="10">
        <f>SUM(B2023:B2025)</f>
        <v>389932</v>
      </c>
      <c r="C2026" s="10">
        <f>SUM(C2023:C2025)</f>
        <v>419952.52</v>
      </c>
      <c r="D2026" s="10">
        <f>SUM(D2023:D2025)</f>
        <v>482490</v>
      </c>
      <c r="E2026" s="29">
        <f>SUM(E2023:E2025)</f>
        <v>62537.479999999996</v>
      </c>
      <c r="F2026" s="50"/>
    </row>
    <row r="2027" spans="1:6" x14ac:dyDescent="0.25">
      <c r="A2027" s="50" t="s">
        <v>10</v>
      </c>
      <c r="B2027" s="9">
        <v>825</v>
      </c>
      <c r="C2027" s="9">
        <v>3000</v>
      </c>
      <c r="D2027" s="9">
        <v>2000</v>
      </c>
      <c r="E2027" s="25">
        <f>D2027-C2027</f>
        <v>-1000</v>
      </c>
      <c r="F2027" s="50"/>
    </row>
    <row r="2028" spans="1:6" x14ac:dyDescent="0.25">
      <c r="A2028" s="50" t="s">
        <v>11</v>
      </c>
      <c r="B2028" s="9">
        <f>401789-496</f>
        <v>401293</v>
      </c>
      <c r="C2028" s="9">
        <v>459494</v>
      </c>
      <c r="D2028" s="9">
        <v>443000</v>
      </c>
      <c r="E2028" s="25">
        <f>D2028-C2028</f>
        <v>-16494</v>
      </c>
      <c r="F2028" s="50"/>
    </row>
    <row r="2029" spans="1:6" x14ac:dyDescent="0.25">
      <c r="A2029" s="50" t="s">
        <v>12</v>
      </c>
      <c r="B2029" s="9">
        <v>14521</v>
      </c>
      <c r="C2029" s="9">
        <v>25000</v>
      </c>
      <c r="D2029" s="9">
        <v>20000</v>
      </c>
      <c r="E2029" s="25">
        <f>D2029-C2029</f>
        <v>-5000</v>
      </c>
      <c r="F2029" s="50"/>
    </row>
    <row r="2030" spans="1:6" ht="15.6" x14ac:dyDescent="0.3">
      <c r="A2030" s="46" t="s">
        <v>13</v>
      </c>
      <c r="B2030" s="10">
        <f>SUM(B2027:B2029)</f>
        <v>416639</v>
      </c>
      <c r="C2030" s="10">
        <f>SUM(C2027:C2029)</f>
        <v>487494</v>
      </c>
      <c r="D2030" s="10">
        <f>SUM(D2027:D2029)</f>
        <v>465000</v>
      </c>
      <c r="E2030" s="29">
        <f>SUM(E2027:E2029)</f>
        <v>-22494</v>
      </c>
      <c r="F2030" s="50"/>
    </row>
    <row r="2031" spans="1:6" x14ac:dyDescent="0.25">
      <c r="A2031" s="50" t="s">
        <v>14</v>
      </c>
      <c r="B2031" s="9"/>
      <c r="C2031" s="9"/>
      <c r="D2031" s="9"/>
      <c r="E2031" s="25">
        <f>D2031-C2031</f>
        <v>0</v>
      </c>
      <c r="F2031" s="50"/>
    </row>
    <row r="2032" spans="1:6" x14ac:dyDescent="0.25">
      <c r="A2032" s="50" t="s">
        <v>15</v>
      </c>
      <c r="B2032" s="9">
        <v>37020</v>
      </c>
      <c r="C2032" s="9">
        <v>30000</v>
      </c>
      <c r="D2032" s="9">
        <v>9000</v>
      </c>
      <c r="E2032" s="25">
        <f>D2032-C2032</f>
        <v>-21000</v>
      </c>
      <c r="F2032" s="50"/>
    </row>
    <row r="2033" spans="1:6" x14ac:dyDescent="0.25">
      <c r="A2033" s="50" t="s">
        <v>16</v>
      </c>
      <c r="B2033" s="9"/>
      <c r="C2033" s="9"/>
      <c r="D2033" s="9"/>
      <c r="E2033" s="25">
        <f>D2033-C2033</f>
        <v>0</v>
      </c>
      <c r="F2033" s="50"/>
    </row>
    <row r="2034" spans="1:6" x14ac:dyDescent="0.25">
      <c r="A2034" s="50" t="s">
        <v>17</v>
      </c>
      <c r="B2034" s="9"/>
      <c r="C2034" s="9"/>
      <c r="D2034" s="9"/>
      <c r="E2034" s="25">
        <f>D2034-C2034</f>
        <v>0</v>
      </c>
      <c r="F2034" s="50"/>
    </row>
    <row r="2035" spans="1:6" ht="15.6" x14ac:dyDescent="0.3">
      <c r="A2035" s="46" t="s">
        <v>18</v>
      </c>
      <c r="B2035" s="10">
        <f>SUM(B2031:B2034)</f>
        <v>37020</v>
      </c>
      <c r="C2035" s="10">
        <f>SUM(C2031:C2034)</f>
        <v>30000</v>
      </c>
      <c r="D2035" s="10">
        <f>SUM(D2031:D2034)</f>
        <v>9000</v>
      </c>
      <c r="E2035" s="29">
        <f>SUM(E2031:E2034)</f>
        <v>-21000</v>
      </c>
      <c r="F2035" s="50"/>
    </row>
    <row r="2036" spans="1:6" x14ac:dyDescent="0.25">
      <c r="A2036" s="50" t="s">
        <v>19</v>
      </c>
      <c r="B2036" s="9">
        <f>136743+6603</f>
        <v>143346</v>
      </c>
      <c r="C2036" s="9">
        <f>78200+136800</f>
        <v>215000</v>
      </c>
      <c r="D2036" s="9">
        <f>175000+51000</f>
        <v>226000</v>
      </c>
      <c r="E2036" s="25">
        <f>D2036-C2036</f>
        <v>11000</v>
      </c>
      <c r="F2036" s="50"/>
    </row>
    <row r="2037" spans="1:6" x14ac:dyDescent="0.25">
      <c r="A2037" s="50" t="s">
        <v>20</v>
      </c>
      <c r="B2037" s="9"/>
      <c r="C2037" s="9"/>
      <c r="D2037" s="9"/>
      <c r="E2037" s="25">
        <f>D2037-C2037</f>
        <v>0</v>
      </c>
      <c r="F2037" s="50"/>
    </row>
    <row r="2038" spans="1:6" x14ac:dyDescent="0.25">
      <c r="A2038" s="50" t="s">
        <v>21</v>
      </c>
      <c r="B2038" s="9"/>
      <c r="C2038" s="9"/>
      <c r="D2038" s="9"/>
      <c r="E2038" s="25">
        <f>D2038-C2038</f>
        <v>0</v>
      </c>
      <c r="F2038" s="50"/>
    </row>
    <row r="2039" spans="1:6" ht="15.6" x14ac:dyDescent="0.3">
      <c r="A2039" s="46" t="s">
        <v>22</v>
      </c>
      <c r="B2039" s="10">
        <f>SUM(B2036:B2038)</f>
        <v>143346</v>
      </c>
      <c r="C2039" s="10">
        <f>SUM(C2036:C2038)</f>
        <v>215000</v>
      </c>
      <c r="D2039" s="10">
        <f>SUM(D2036:D2038)</f>
        <v>226000</v>
      </c>
      <c r="E2039" s="31">
        <f>SUM(E2036:E2038)</f>
        <v>11000</v>
      </c>
      <c r="F2039" s="50"/>
    </row>
    <row r="2040" spans="1:6" ht="15.6" x14ac:dyDescent="0.3">
      <c r="A2040" s="58" t="s">
        <v>23</v>
      </c>
      <c r="B2040" s="10">
        <f>B2026+B2030+B2035+B2039</f>
        <v>986937</v>
      </c>
      <c r="C2040" s="10">
        <f>C2026+C2030+C2035+C2039</f>
        <v>1152446.52</v>
      </c>
      <c r="D2040" s="10">
        <f>D2026+D2030+D2035+D2039</f>
        <v>1182490</v>
      </c>
      <c r="E2040" s="30">
        <f>E2026+E2030+E2035+E2039</f>
        <v>30043.479999999996</v>
      </c>
      <c r="F2040" s="50"/>
    </row>
    <row r="2041" spans="1:6" ht="16.2" thickBot="1" x14ac:dyDescent="0.35">
      <c r="A2041" s="67" t="s">
        <v>130</v>
      </c>
      <c r="B2041" s="29"/>
      <c r="C2041" s="33"/>
      <c r="D2041" s="33"/>
      <c r="E2041" s="34"/>
      <c r="F2041" s="50"/>
    </row>
    <row r="2042" spans="1:6" ht="16.2" thickTop="1" x14ac:dyDescent="0.3">
      <c r="A2042" s="59" t="s">
        <v>147</v>
      </c>
      <c r="B2042" s="71" t="s">
        <v>184</v>
      </c>
      <c r="C2042" s="72" t="s">
        <v>185</v>
      </c>
      <c r="D2042" s="72" t="s">
        <v>185</v>
      </c>
      <c r="E2042" s="73" t="s">
        <v>242</v>
      </c>
      <c r="F2042" s="50"/>
    </row>
    <row r="2043" spans="1:6" ht="15.6" x14ac:dyDescent="0.3">
      <c r="A2043" s="56" t="s">
        <v>148</v>
      </c>
      <c r="B2043" s="47" t="s">
        <v>243</v>
      </c>
      <c r="C2043" s="75" t="s">
        <v>244</v>
      </c>
      <c r="D2043" s="75" t="s">
        <v>244</v>
      </c>
      <c r="E2043" s="48" t="s">
        <v>243</v>
      </c>
      <c r="F2043" s="50"/>
    </row>
    <row r="2044" spans="1:6" x14ac:dyDescent="0.25">
      <c r="A2044" s="50" t="s">
        <v>6</v>
      </c>
      <c r="B2044" s="9">
        <v>121673</v>
      </c>
      <c r="C2044" s="9">
        <v>114000</v>
      </c>
      <c r="D2044" s="9">
        <v>117673</v>
      </c>
      <c r="E2044" s="25">
        <f>D2044-C2044</f>
        <v>3673</v>
      </c>
      <c r="F2044" s="50"/>
    </row>
    <row r="2045" spans="1:6" x14ac:dyDescent="0.25">
      <c r="A2045" s="50" t="s">
        <v>7</v>
      </c>
      <c r="B2045" s="9"/>
      <c r="C2045" s="9"/>
      <c r="D2045" s="9"/>
      <c r="E2045" s="25">
        <f>D2045-C2045</f>
        <v>0</v>
      </c>
      <c r="F2045" s="50"/>
    </row>
    <row r="2046" spans="1:6" x14ac:dyDescent="0.25">
      <c r="A2046" s="50" t="s">
        <v>8</v>
      </c>
      <c r="B2046" s="9">
        <v>32487</v>
      </c>
      <c r="C2046" s="9">
        <v>40000</v>
      </c>
      <c r="D2046" s="9">
        <v>30887</v>
      </c>
      <c r="E2046" s="25">
        <f>D2046-C2046</f>
        <v>-9113</v>
      </c>
      <c r="F2046" s="50"/>
    </row>
    <row r="2047" spans="1:6" ht="15.6" x14ac:dyDescent="0.3">
      <c r="A2047" s="46" t="s">
        <v>9</v>
      </c>
      <c r="B2047" s="10">
        <f>SUM(B2044:B2046)</f>
        <v>154160</v>
      </c>
      <c r="C2047" s="10">
        <f>SUM(C2044:C2046)</f>
        <v>154000</v>
      </c>
      <c r="D2047" s="10">
        <f>SUM(D2044:D2046)</f>
        <v>148560</v>
      </c>
      <c r="E2047" s="29">
        <f>SUM(E2044:E2046)</f>
        <v>-5440</v>
      </c>
      <c r="F2047" s="50"/>
    </row>
    <row r="2048" spans="1:6" x14ac:dyDescent="0.25">
      <c r="A2048" s="50" t="s">
        <v>10</v>
      </c>
      <c r="B2048" s="9">
        <v>2800</v>
      </c>
      <c r="C2048" s="9">
        <v>4000</v>
      </c>
      <c r="D2048" s="9">
        <v>2000</v>
      </c>
      <c r="E2048" s="25">
        <f>D2048-C2048</f>
        <v>-2000</v>
      </c>
      <c r="F2048" s="50"/>
    </row>
    <row r="2049" spans="1:6" x14ac:dyDescent="0.25">
      <c r="A2049" s="50" t="s">
        <v>11</v>
      </c>
      <c r="B2049" s="9">
        <v>14201</v>
      </c>
      <c r="C2049" s="9">
        <v>15000</v>
      </c>
      <c r="D2049" s="9">
        <v>15000</v>
      </c>
      <c r="E2049" s="25">
        <f>D2049-C2049</f>
        <v>0</v>
      </c>
      <c r="F2049" s="50"/>
    </row>
    <row r="2050" spans="1:6" x14ac:dyDescent="0.25">
      <c r="A2050" s="50" t="s">
        <v>12</v>
      </c>
      <c r="B2050" s="9">
        <v>439</v>
      </c>
      <c r="C2050" s="9">
        <v>500</v>
      </c>
      <c r="D2050" s="9">
        <v>500</v>
      </c>
      <c r="E2050" s="25">
        <f>D2050-C2050</f>
        <v>0</v>
      </c>
      <c r="F2050" s="50"/>
    </row>
    <row r="2051" spans="1:6" ht="15.6" x14ac:dyDescent="0.3">
      <c r="A2051" s="46" t="s">
        <v>13</v>
      </c>
      <c r="B2051" s="10">
        <f>SUM(B2048:B2050)</f>
        <v>17440</v>
      </c>
      <c r="C2051" s="10">
        <f>SUM(C2048:C2050)</f>
        <v>19500</v>
      </c>
      <c r="D2051" s="10">
        <f>SUM(D2048:D2050)</f>
        <v>17500</v>
      </c>
      <c r="E2051" s="29">
        <f>SUM(E2048:E2050)</f>
        <v>-2000</v>
      </c>
      <c r="F2051" s="50"/>
    </row>
    <row r="2052" spans="1:6" x14ac:dyDescent="0.25">
      <c r="A2052" s="50" t="s">
        <v>14</v>
      </c>
      <c r="B2052" s="9">
        <v>11100</v>
      </c>
      <c r="C2052" s="9">
        <v>12000</v>
      </c>
      <c r="D2052" s="9">
        <v>19500</v>
      </c>
      <c r="E2052" s="25">
        <f>D2052-C2052</f>
        <v>7500</v>
      </c>
      <c r="F2052" s="50"/>
    </row>
    <row r="2053" spans="1:6" x14ac:dyDescent="0.25">
      <c r="A2053" s="50" t="s">
        <v>15</v>
      </c>
      <c r="B2053" s="9"/>
      <c r="C2053" s="9">
        <v>1115926</v>
      </c>
      <c r="D2053" s="9">
        <v>594163</v>
      </c>
      <c r="E2053" s="25">
        <f>D2053-C2053</f>
        <v>-521763</v>
      </c>
      <c r="F2053" s="50"/>
    </row>
    <row r="2054" spans="1:6" x14ac:dyDescent="0.25">
      <c r="A2054" s="50" t="s">
        <v>16</v>
      </c>
      <c r="B2054" s="9"/>
      <c r="C2054" s="9"/>
      <c r="D2054" s="9"/>
      <c r="E2054" s="25">
        <f>D2054-C2054</f>
        <v>0</v>
      </c>
      <c r="F2054" s="50"/>
    </row>
    <row r="2055" spans="1:6" x14ac:dyDescent="0.25">
      <c r="A2055" s="50" t="s">
        <v>17</v>
      </c>
      <c r="B2055" s="9"/>
      <c r="C2055" s="9"/>
      <c r="D2055" s="9"/>
      <c r="E2055" s="25">
        <f>D2055-C2055</f>
        <v>0</v>
      </c>
      <c r="F2055" s="50"/>
    </row>
    <row r="2056" spans="1:6" ht="15.6" x14ac:dyDescent="0.3">
      <c r="A2056" s="46" t="s">
        <v>18</v>
      </c>
      <c r="B2056" s="10">
        <f>SUM(B2052:B2055)</f>
        <v>11100</v>
      </c>
      <c r="C2056" s="10">
        <f>SUM(C2052:C2055)</f>
        <v>1127926</v>
      </c>
      <c r="D2056" s="10">
        <f>SUM(D2052:D2055)</f>
        <v>613663</v>
      </c>
      <c r="E2056" s="29">
        <f>SUM(E2052:E2055)</f>
        <v>-514263</v>
      </c>
      <c r="F2056" s="50"/>
    </row>
    <row r="2057" spans="1:6" x14ac:dyDescent="0.25">
      <c r="A2057" s="50" t="s">
        <v>19</v>
      </c>
      <c r="B2057" s="9"/>
      <c r="C2057" s="9">
        <v>85000</v>
      </c>
      <c r="D2057" s="9">
        <v>5000</v>
      </c>
      <c r="E2057" s="25">
        <f>D2057-C2057</f>
        <v>-80000</v>
      </c>
      <c r="F2057" s="50"/>
    </row>
    <row r="2058" spans="1:6" x14ac:dyDescent="0.25">
      <c r="A2058" s="50" t="s">
        <v>20</v>
      </c>
      <c r="B2058" s="9"/>
      <c r="C2058" s="9"/>
      <c r="D2058" s="9"/>
      <c r="E2058" s="25">
        <f>D2058-C2058</f>
        <v>0</v>
      </c>
      <c r="F2058" s="50"/>
    </row>
    <row r="2059" spans="1:6" x14ac:dyDescent="0.25">
      <c r="A2059" s="50" t="s">
        <v>21</v>
      </c>
      <c r="B2059" s="9"/>
      <c r="C2059" s="9"/>
      <c r="D2059" s="9"/>
      <c r="E2059" s="25">
        <f>D2059-C2059</f>
        <v>0</v>
      </c>
      <c r="F2059" s="50"/>
    </row>
    <row r="2060" spans="1:6" ht="15.6" x14ac:dyDescent="0.3">
      <c r="A2060" s="46" t="s">
        <v>22</v>
      </c>
      <c r="B2060" s="10">
        <f>SUM(B2057:B2059)</f>
        <v>0</v>
      </c>
      <c r="C2060" s="10">
        <f>SUM(C2057:C2059)</f>
        <v>85000</v>
      </c>
      <c r="D2060" s="10">
        <f>SUM(D2057:D2059)</f>
        <v>5000</v>
      </c>
      <c r="E2060" s="31">
        <f>SUM(E2057:E2059)</f>
        <v>-80000</v>
      </c>
      <c r="F2060" s="50"/>
    </row>
    <row r="2061" spans="1:6" ht="15.6" x14ac:dyDescent="0.3">
      <c r="A2061" s="58" t="s">
        <v>23</v>
      </c>
      <c r="B2061" s="10">
        <f>B2047+B2051+B2056+B2060</f>
        <v>182700</v>
      </c>
      <c r="C2061" s="10">
        <f>C2047+C2051+C2056+C2060</f>
        <v>1386426</v>
      </c>
      <c r="D2061" s="10">
        <f>D2047+D2051+D2056+D2060</f>
        <v>784723</v>
      </c>
      <c r="E2061" s="30">
        <f>E2047+E2051+E2056+E2060</f>
        <v>-601703</v>
      </c>
      <c r="F2061" s="50"/>
    </row>
    <row r="2062" spans="1:6" ht="16.2" thickBot="1" x14ac:dyDescent="0.35">
      <c r="A2062" s="67" t="s">
        <v>130</v>
      </c>
      <c r="B2062" s="29"/>
      <c r="C2062" s="33"/>
      <c r="D2062" s="33"/>
      <c r="E2062" s="34"/>
      <c r="F2062" s="50"/>
    </row>
    <row r="2063" spans="1:6" ht="16.2" thickTop="1" x14ac:dyDescent="0.3">
      <c r="A2063" s="59" t="s">
        <v>149</v>
      </c>
      <c r="B2063" s="71" t="s">
        <v>184</v>
      </c>
      <c r="C2063" s="72" t="s">
        <v>185</v>
      </c>
      <c r="D2063" s="72" t="s">
        <v>185</v>
      </c>
      <c r="E2063" s="73" t="s">
        <v>242</v>
      </c>
      <c r="F2063" s="50"/>
    </row>
    <row r="2064" spans="1:6" ht="15.6" x14ac:dyDescent="0.3">
      <c r="A2064" s="56" t="s">
        <v>150</v>
      </c>
      <c r="B2064" s="47" t="s">
        <v>243</v>
      </c>
      <c r="C2064" s="75" t="s">
        <v>244</v>
      </c>
      <c r="D2064" s="75" t="s">
        <v>244</v>
      </c>
      <c r="E2064" s="48" t="s">
        <v>243</v>
      </c>
      <c r="F2064" s="50"/>
    </row>
    <row r="2065" spans="1:6" x14ac:dyDescent="0.25">
      <c r="A2065" s="53" t="s">
        <v>6</v>
      </c>
      <c r="B2065" s="9">
        <v>360714</v>
      </c>
      <c r="C2065" s="9">
        <v>367819.2</v>
      </c>
      <c r="D2065" s="9">
        <v>358512</v>
      </c>
      <c r="E2065" s="25">
        <f>D2065-C2065</f>
        <v>-9307.2000000000116</v>
      </c>
      <c r="F2065" s="50"/>
    </row>
    <row r="2066" spans="1:6" x14ac:dyDescent="0.25">
      <c r="A2066" s="50" t="s">
        <v>7</v>
      </c>
      <c r="B2066" s="9"/>
      <c r="C2066" s="9"/>
      <c r="D2066" s="9"/>
      <c r="E2066" s="25">
        <f>D2066-C2066</f>
        <v>0</v>
      </c>
      <c r="F2066" s="50"/>
    </row>
    <row r="2067" spans="1:6" x14ac:dyDescent="0.25">
      <c r="A2067" s="50" t="s">
        <v>8</v>
      </c>
      <c r="B2067" s="9">
        <v>116932</v>
      </c>
      <c r="C2067" s="9">
        <v>139976.64000000001</v>
      </c>
      <c r="D2067" s="9">
        <v>116053</v>
      </c>
      <c r="E2067" s="25">
        <f>D2067-C2067</f>
        <v>-23923.640000000014</v>
      </c>
      <c r="F2067" s="50"/>
    </row>
    <row r="2068" spans="1:6" ht="15.6" x14ac:dyDescent="0.3">
      <c r="A2068" s="46" t="s">
        <v>9</v>
      </c>
      <c r="B2068" s="10">
        <f>SUM(B2065:B2067)</f>
        <v>477646</v>
      </c>
      <c r="C2068" s="10">
        <f>SUM(C2065:C2067)</f>
        <v>507795.84</v>
      </c>
      <c r="D2068" s="10">
        <f>SUM(D2065:D2067)</f>
        <v>474565</v>
      </c>
      <c r="E2068" s="29">
        <f>SUM(E2065:E2067)</f>
        <v>-33230.840000000026</v>
      </c>
      <c r="F2068" s="50"/>
    </row>
    <row r="2069" spans="1:6" x14ac:dyDescent="0.25">
      <c r="A2069" s="50" t="s">
        <v>10</v>
      </c>
      <c r="B2069" s="9">
        <v>639</v>
      </c>
      <c r="C2069" s="9"/>
      <c r="D2069" s="9">
        <v>1000</v>
      </c>
      <c r="E2069" s="25">
        <f>D2069-C2069</f>
        <v>1000</v>
      </c>
      <c r="F2069" s="50"/>
    </row>
    <row r="2070" spans="1:6" x14ac:dyDescent="0.25">
      <c r="A2070" s="50" t="s">
        <v>11</v>
      </c>
      <c r="B2070" s="9">
        <v>112259</v>
      </c>
      <c r="C2070" s="9">
        <v>91180</v>
      </c>
      <c r="D2070" s="9">
        <v>174190</v>
      </c>
      <c r="E2070" s="25">
        <f>D2070-C2070</f>
        <v>83010</v>
      </c>
      <c r="F2070" s="50"/>
    </row>
    <row r="2071" spans="1:6" x14ac:dyDescent="0.25">
      <c r="A2071" s="50" t="s">
        <v>12</v>
      </c>
      <c r="B2071" s="9">
        <v>557</v>
      </c>
      <c r="C2071" s="9"/>
      <c r="D2071" s="9">
        <v>600</v>
      </c>
      <c r="E2071" s="25">
        <f>D2071-C2071</f>
        <v>600</v>
      </c>
      <c r="F2071" s="50"/>
    </row>
    <row r="2072" spans="1:6" ht="15.6" x14ac:dyDescent="0.3">
      <c r="A2072" s="46" t="s">
        <v>13</v>
      </c>
      <c r="B2072" s="10">
        <f>SUM(B2069:B2071)</f>
        <v>113455</v>
      </c>
      <c r="C2072" s="10">
        <f>SUM(C2069:C2071)</f>
        <v>91180</v>
      </c>
      <c r="D2072" s="10">
        <f>SUM(D2069:D2071)</f>
        <v>175790</v>
      </c>
      <c r="E2072" s="29">
        <f>SUM(E2069:E2071)</f>
        <v>84610</v>
      </c>
      <c r="F2072" s="50"/>
    </row>
    <row r="2073" spans="1:6" x14ac:dyDescent="0.25">
      <c r="A2073" s="50" t="s">
        <v>14</v>
      </c>
      <c r="B2073" s="9">
        <v>88518</v>
      </c>
      <c r="C2073" s="9">
        <v>100950</v>
      </c>
      <c r="D2073" s="9">
        <v>15000</v>
      </c>
      <c r="E2073" s="25">
        <f>D2073-C2073</f>
        <v>-85950</v>
      </c>
      <c r="F2073" s="50"/>
    </row>
    <row r="2074" spans="1:6" x14ac:dyDescent="0.25">
      <c r="A2074" s="50" t="s">
        <v>15</v>
      </c>
      <c r="B2074" s="9">
        <f>2481+14412</f>
        <v>16893</v>
      </c>
      <c r="C2074" s="9">
        <f>6300+16000</f>
        <v>22300</v>
      </c>
      <c r="D2074" s="9">
        <f>14100+2900</f>
        <v>17000</v>
      </c>
      <c r="E2074" s="25">
        <f>D2074-C2074</f>
        <v>-5300</v>
      </c>
      <c r="F2074" s="50"/>
    </row>
    <row r="2075" spans="1:6" x14ac:dyDescent="0.25">
      <c r="A2075" s="50" t="s">
        <v>16</v>
      </c>
      <c r="B2075" s="9"/>
      <c r="C2075" s="9"/>
      <c r="D2075" s="9"/>
      <c r="E2075" s="25">
        <f>D2075-C2075</f>
        <v>0</v>
      </c>
      <c r="F2075" s="50"/>
    </row>
    <row r="2076" spans="1:6" x14ac:dyDescent="0.25">
      <c r="A2076" s="50" t="s">
        <v>17</v>
      </c>
      <c r="B2076" s="9"/>
      <c r="C2076" s="9"/>
      <c r="D2076" s="9"/>
      <c r="E2076" s="25">
        <f>D2076-C2076</f>
        <v>0</v>
      </c>
      <c r="F2076" s="50"/>
    </row>
    <row r="2077" spans="1:6" ht="15.6" x14ac:dyDescent="0.3">
      <c r="A2077" s="46" t="s">
        <v>18</v>
      </c>
      <c r="B2077" s="10">
        <f>SUM(B2073:B2076)</f>
        <v>105411</v>
      </c>
      <c r="C2077" s="10">
        <f>SUM(C2073:C2076)</f>
        <v>123250</v>
      </c>
      <c r="D2077" s="10">
        <f>SUM(D2073:D2076)</f>
        <v>32000</v>
      </c>
      <c r="E2077" s="29">
        <f>SUM(E2073:E2076)</f>
        <v>-91250</v>
      </c>
      <c r="F2077" s="50"/>
    </row>
    <row r="2078" spans="1:6" x14ac:dyDescent="0.25">
      <c r="A2078" s="50" t="s">
        <v>19</v>
      </c>
      <c r="B2078" s="9"/>
      <c r="C2078" s="9"/>
      <c r="D2078" s="9"/>
      <c r="E2078" s="25">
        <f>D2078-C2078</f>
        <v>0</v>
      </c>
      <c r="F2078" s="50"/>
    </row>
    <row r="2079" spans="1:6" x14ac:dyDescent="0.25">
      <c r="A2079" s="50" t="s">
        <v>20</v>
      </c>
      <c r="B2079" s="9"/>
      <c r="C2079" s="9"/>
      <c r="D2079" s="9"/>
      <c r="E2079" s="25">
        <f>D2079-C2079</f>
        <v>0</v>
      </c>
      <c r="F2079" s="50"/>
    </row>
    <row r="2080" spans="1:6" x14ac:dyDescent="0.25">
      <c r="A2080" s="50" t="s">
        <v>21</v>
      </c>
      <c r="B2080" s="9"/>
      <c r="C2080" s="9"/>
      <c r="D2080" s="9"/>
      <c r="E2080" s="25">
        <f>D2080-C2080</f>
        <v>0</v>
      </c>
      <c r="F2080" s="50"/>
    </row>
    <row r="2081" spans="1:6" ht="15.6" x14ac:dyDescent="0.3">
      <c r="A2081" s="46" t="s">
        <v>22</v>
      </c>
      <c r="B2081" s="10">
        <f>SUM(B2078:B2080)</f>
        <v>0</v>
      </c>
      <c r="C2081" s="10">
        <f>SUM(C2078:C2080)</f>
        <v>0</v>
      </c>
      <c r="D2081" s="10">
        <f>SUM(D2078:D2080)</f>
        <v>0</v>
      </c>
      <c r="E2081" s="31">
        <f>SUM(E2078:E2080)</f>
        <v>0</v>
      </c>
      <c r="F2081" s="50"/>
    </row>
    <row r="2082" spans="1:6" ht="15.6" x14ac:dyDescent="0.3">
      <c r="A2082" s="51" t="s">
        <v>23</v>
      </c>
      <c r="B2082" s="10">
        <f>B2068+B2072+B2077+B2081</f>
        <v>696512</v>
      </c>
      <c r="C2082" s="10">
        <f>C2068+C2072+C2077+C2081</f>
        <v>722225.84000000008</v>
      </c>
      <c r="D2082" s="10">
        <f>D2068+D2072+D2077+D2081</f>
        <v>682355</v>
      </c>
      <c r="E2082" s="30">
        <f>E2068+E2072+E2077+E2081</f>
        <v>-39870.840000000026</v>
      </c>
      <c r="F2082" s="50"/>
    </row>
    <row r="2083" spans="1:6" ht="16.2" thickBot="1" x14ac:dyDescent="0.35">
      <c r="A2083" s="67" t="s">
        <v>130</v>
      </c>
      <c r="B2083" s="29"/>
      <c r="C2083" s="33"/>
      <c r="D2083" s="33"/>
      <c r="E2083" s="34"/>
      <c r="F2083" s="50"/>
    </row>
    <row r="2084" spans="1:6" ht="16.2" thickTop="1" x14ac:dyDescent="0.3">
      <c r="A2084" s="59" t="s">
        <v>151</v>
      </c>
      <c r="B2084" s="71" t="s">
        <v>184</v>
      </c>
      <c r="C2084" s="72" t="s">
        <v>185</v>
      </c>
      <c r="D2084" s="72" t="s">
        <v>185</v>
      </c>
      <c r="E2084" s="73" t="s">
        <v>242</v>
      </c>
      <c r="F2084" s="50"/>
    </row>
    <row r="2085" spans="1:6" ht="15.6" x14ac:dyDescent="0.3">
      <c r="A2085" s="56" t="s">
        <v>152</v>
      </c>
      <c r="B2085" s="47" t="s">
        <v>243</v>
      </c>
      <c r="C2085" s="75" t="s">
        <v>244</v>
      </c>
      <c r="D2085" s="75" t="s">
        <v>244</v>
      </c>
      <c r="E2085" s="48" t="s">
        <v>243</v>
      </c>
      <c r="F2085" s="50"/>
    </row>
    <row r="2086" spans="1:6" x14ac:dyDescent="0.25">
      <c r="A2086" s="50" t="s">
        <v>6</v>
      </c>
      <c r="B2086" s="9">
        <v>244818</v>
      </c>
      <c r="C2086" s="9">
        <v>208695.04000000001</v>
      </c>
      <c r="D2086" s="9">
        <v>164817</v>
      </c>
      <c r="E2086" s="25">
        <f>D2086-C2086</f>
        <v>-43878.040000000008</v>
      </c>
      <c r="F2086" s="50"/>
    </row>
    <row r="2087" spans="1:6" x14ac:dyDescent="0.25">
      <c r="A2087" s="50" t="s">
        <v>7</v>
      </c>
      <c r="B2087" s="9"/>
      <c r="C2087" s="9"/>
      <c r="D2087" s="9"/>
      <c r="E2087" s="25">
        <f>D2087-C2087</f>
        <v>0</v>
      </c>
      <c r="F2087" s="50"/>
    </row>
    <row r="2088" spans="1:6" x14ac:dyDescent="0.25">
      <c r="A2088" s="50" t="s">
        <v>8</v>
      </c>
      <c r="B2088" s="9">
        <v>90691</v>
      </c>
      <c r="C2088" s="9">
        <v>82235.240000000005</v>
      </c>
      <c r="D2088" s="9">
        <v>58691</v>
      </c>
      <c r="E2088" s="25">
        <f>D2088-C2088</f>
        <v>-23544.240000000005</v>
      </c>
      <c r="F2088" s="50"/>
    </row>
    <row r="2089" spans="1:6" ht="15.6" x14ac:dyDescent="0.3">
      <c r="A2089" s="46" t="s">
        <v>9</v>
      </c>
      <c r="B2089" s="10">
        <f>SUM(B2086:B2088)</f>
        <v>335509</v>
      </c>
      <c r="C2089" s="10">
        <f>SUM(C2086:C2088)</f>
        <v>290930.28000000003</v>
      </c>
      <c r="D2089" s="10">
        <f>SUM(D2086:D2088)</f>
        <v>223508</v>
      </c>
      <c r="E2089" s="29">
        <f>SUM(E2086:E2088)</f>
        <v>-67422.280000000013</v>
      </c>
      <c r="F2089" s="50"/>
    </row>
    <row r="2090" spans="1:6" x14ac:dyDescent="0.25">
      <c r="A2090" s="50" t="s">
        <v>10</v>
      </c>
      <c r="B2090" s="9">
        <v>1096</v>
      </c>
      <c r="C2090" s="9">
        <v>1700</v>
      </c>
      <c r="D2090" s="9">
        <v>3000</v>
      </c>
      <c r="E2090" s="25">
        <f>D2090-C2090</f>
        <v>1300</v>
      </c>
      <c r="F2090" s="50"/>
    </row>
    <row r="2091" spans="1:6" x14ac:dyDescent="0.25">
      <c r="A2091" s="50" t="s">
        <v>11</v>
      </c>
      <c r="B2091" s="9">
        <v>2900</v>
      </c>
      <c r="C2091" s="9">
        <v>3500</v>
      </c>
      <c r="D2091" s="9">
        <v>3500</v>
      </c>
      <c r="E2091" s="25">
        <f>D2091-C2091</f>
        <v>0</v>
      </c>
      <c r="F2091" s="50"/>
    </row>
    <row r="2092" spans="1:6" x14ac:dyDescent="0.25">
      <c r="A2092" s="50" t="s">
        <v>12</v>
      </c>
      <c r="B2092" s="9">
        <v>3439</v>
      </c>
      <c r="C2092" s="9">
        <v>3500</v>
      </c>
      <c r="D2092" s="9">
        <v>3500</v>
      </c>
      <c r="E2092" s="25">
        <f>D2092-C2092</f>
        <v>0</v>
      </c>
      <c r="F2092" s="50"/>
    </row>
    <row r="2093" spans="1:6" ht="15.6" x14ac:dyDescent="0.3">
      <c r="A2093" s="46" t="s">
        <v>13</v>
      </c>
      <c r="B2093" s="10">
        <f>SUM(B2090:B2092)</f>
        <v>7435</v>
      </c>
      <c r="C2093" s="10">
        <f>SUM(C2090:C2092)</f>
        <v>8700</v>
      </c>
      <c r="D2093" s="10">
        <f>SUM(D2090:D2092)</f>
        <v>10000</v>
      </c>
      <c r="E2093" s="29">
        <f>SUM(E2090:E2092)</f>
        <v>1300</v>
      </c>
      <c r="F2093" s="50"/>
    </row>
    <row r="2094" spans="1:6" x14ac:dyDescent="0.25">
      <c r="A2094" s="50" t="s">
        <v>14</v>
      </c>
      <c r="B2094" s="9">
        <v>0</v>
      </c>
      <c r="C2094" s="9"/>
      <c r="D2094" s="9"/>
      <c r="E2094" s="25">
        <f>D2094-C2094</f>
        <v>0</v>
      </c>
      <c r="F2094" s="50"/>
    </row>
    <row r="2095" spans="1:6" x14ac:dyDescent="0.25">
      <c r="A2095" s="50" t="s">
        <v>15</v>
      </c>
      <c r="B2095" s="9"/>
      <c r="C2095" s="9"/>
      <c r="D2095" s="9"/>
      <c r="E2095" s="25">
        <f>D2095-C2095</f>
        <v>0</v>
      </c>
      <c r="F2095" s="50"/>
    </row>
    <row r="2096" spans="1:6" x14ac:dyDescent="0.25">
      <c r="A2096" s="50" t="s">
        <v>16</v>
      </c>
      <c r="B2096" s="9"/>
      <c r="C2096" s="9"/>
      <c r="D2096" s="9"/>
      <c r="E2096" s="25">
        <f>D2096-C2096</f>
        <v>0</v>
      </c>
      <c r="F2096" s="50"/>
    </row>
    <row r="2097" spans="1:6" x14ac:dyDescent="0.25">
      <c r="A2097" s="50" t="s">
        <v>17</v>
      </c>
      <c r="B2097" s="9"/>
      <c r="C2097" s="9"/>
      <c r="D2097" s="9"/>
      <c r="E2097" s="25">
        <f>D2097-C2097</f>
        <v>0</v>
      </c>
      <c r="F2097" s="50"/>
    </row>
    <row r="2098" spans="1:6" ht="15.6" x14ac:dyDescent="0.3">
      <c r="A2098" s="46" t="s">
        <v>18</v>
      </c>
      <c r="B2098" s="10">
        <f>SUM(B2094:B2097)</f>
        <v>0</v>
      </c>
      <c r="C2098" s="10">
        <f>SUM(C2094:C2097)</f>
        <v>0</v>
      </c>
      <c r="D2098" s="10">
        <f>SUM(D2094:D2097)</f>
        <v>0</v>
      </c>
      <c r="E2098" s="29">
        <f>SUM(E2094:E2097)</f>
        <v>0</v>
      </c>
      <c r="F2098" s="50"/>
    </row>
    <row r="2099" spans="1:6" x14ac:dyDescent="0.25">
      <c r="A2099" s="50" t="s">
        <v>19</v>
      </c>
      <c r="B2099" s="9"/>
      <c r="C2099" s="9"/>
      <c r="D2099" s="9"/>
      <c r="E2099" s="25">
        <f>D2099-C2099</f>
        <v>0</v>
      </c>
      <c r="F2099" s="50"/>
    </row>
    <row r="2100" spans="1:6" x14ac:dyDescent="0.25">
      <c r="A2100" s="50" t="s">
        <v>20</v>
      </c>
      <c r="B2100" s="9"/>
      <c r="C2100" s="9"/>
      <c r="D2100" s="9"/>
      <c r="E2100" s="25">
        <f>D2100-C2100</f>
        <v>0</v>
      </c>
      <c r="F2100" s="50"/>
    </row>
    <row r="2101" spans="1:6" x14ac:dyDescent="0.25">
      <c r="A2101" s="50" t="s">
        <v>21</v>
      </c>
      <c r="B2101" s="9"/>
      <c r="C2101" s="9"/>
      <c r="D2101" s="9"/>
      <c r="E2101" s="25">
        <f>D2101-C2101</f>
        <v>0</v>
      </c>
      <c r="F2101" s="50"/>
    </row>
    <row r="2102" spans="1:6" ht="15.6" x14ac:dyDescent="0.3">
      <c r="A2102" s="46" t="s">
        <v>22</v>
      </c>
      <c r="B2102" s="10">
        <f>SUM(B2099:B2101)</f>
        <v>0</v>
      </c>
      <c r="C2102" s="10">
        <f>SUM(C2099:C2101)</f>
        <v>0</v>
      </c>
      <c r="D2102" s="10">
        <f>SUM(D2099:D2101)</f>
        <v>0</v>
      </c>
      <c r="E2102" s="31">
        <f>SUM(E2099:E2101)</f>
        <v>0</v>
      </c>
      <c r="F2102" s="50"/>
    </row>
    <row r="2103" spans="1:6" ht="15.6" x14ac:dyDescent="0.3">
      <c r="A2103" s="46" t="s">
        <v>23</v>
      </c>
      <c r="B2103" s="10">
        <f>B2089+B2093+B2098+B2102</f>
        <v>342944</v>
      </c>
      <c r="C2103" s="10">
        <f>C2089+C2093+C2098+C2102</f>
        <v>299630.28000000003</v>
      </c>
      <c r="D2103" s="10">
        <f>D2089+D2093+D2098+D2102</f>
        <v>233508</v>
      </c>
      <c r="E2103" s="30">
        <f>E2089+E2093+E2098+E2102</f>
        <v>-66122.280000000013</v>
      </c>
      <c r="F2103" s="50"/>
    </row>
    <row r="2104" spans="1:6" ht="16.2" thickBot="1" x14ac:dyDescent="0.35">
      <c r="A2104" s="67" t="s">
        <v>130</v>
      </c>
      <c r="B2104" s="29"/>
      <c r="C2104" s="33"/>
      <c r="D2104" s="33"/>
      <c r="E2104" s="34"/>
      <c r="F2104" s="50"/>
    </row>
    <row r="2105" spans="1:6" ht="16.2" thickTop="1" x14ac:dyDescent="0.3">
      <c r="A2105" s="59" t="s">
        <v>153</v>
      </c>
      <c r="B2105" s="71" t="s">
        <v>184</v>
      </c>
      <c r="C2105" s="72" t="s">
        <v>185</v>
      </c>
      <c r="D2105" s="72" t="s">
        <v>185</v>
      </c>
      <c r="E2105" s="73" t="s">
        <v>242</v>
      </c>
      <c r="F2105" s="50"/>
    </row>
    <row r="2106" spans="1:6" ht="15.6" x14ac:dyDescent="0.3">
      <c r="A2106" s="56" t="s">
        <v>154</v>
      </c>
      <c r="B2106" s="47" t="s">
        <v>243</v>
      </c>
      <c r="C2106" s="75" t="s">
        <v>244</v>
      </c>
      <c r="D2106" s="75" t="s">
        <v>244</v>
      </c>
      <c r="E2106" s="48" t="s">
        <v>243</v>
      </c>
      <c r="F2106" s="50"/>
    </row>
    <row r="2107" spans="1:6" x14ac:dyDescent="0.25">
      <c r="A2107" s="50" t="s">
        <v>6</v>
      </c>
      <c r="B2107" s="9">
        <v>55211</v>
      </c>
      <c r="C2107" s="9">
        <v>55000</v>
      </c>
      <c r="D2107" s="9">
        <v>60211</v>
      </c>
      <c r="E2107" s="25">
        <f>D2107-C2107</f>
        <v>5211</v>
      </c>
      <c r="F2107" s="50"/>
    </row>
    <row r="2108" spans="1:6" x14ac:dyDescent="0.25">
      <c r="A2108" s="50" t="s">
        <v>7</v>
      </c>
      <c r="B2108" s="9"/>
      <c r="C2108" s="9"/>
      <c r="D2108" s="9"/>
      <c r="E2108" s="25">
        <f>D2108-C2108</f>
        <v>0</v>
      </c>
      <c r="F2108" s="50"/>
    </row>
    <row r="2109" spans="1:6" x14ac:dyDescent="0.25">
      <c r="A2109" s="50" t="s">
        <v>8</v>
      </c>
      <c r="B2109" s="9">
        <v>18419</v>
      </c>
      <c r="C2109" s="9">
        <v>21960</v>
      </c>
      <c r="D2109" s="9">
        <v>20419</v>
      </c>
      <c r="E2109" s="25">
        <f>D2109-C2109</f>
        <v>-1541</v>
      </c>
      <c r="F2109" s="50"/>
    </row>
    <row r="2110" spans="1:6" ht="15.6" x14ac:dyDescent="0.3">
      <c r="A2110" s="46" t="s">
        <v>9</v>
      </c>
      <c r="B2110" s="10">
        <f>SUM(B2107:B2109)</f>
        <v>73630</v>
      </c>
      <c r="C2110" s="10">
        <f>SUM(C2107:C2109)</f>
        <v>76960</v>
      </c>
      <c r="D2110" s="10">
        <f>SUM(D2107:D2109)</f>
        <v>80630</v>
      </c>
      <c r="E2110" s="29">
        <f>SUM(E2107:E2109)</f>
        <v>3670</v>
      </c>
      <c r="F2110" s="50"/>
    </row>
    <row r="2111" spans="1:6" x14ac:dyDescent="0.25">
      <c r="A2111" s="50" t="s">
        <v>10</v>
      </c>
      <c r="B2111" s="9">
        <v>659</v>
      </c>
      <c r="C2111" s="9">
        <v>500</v>
      </c>
      <c r="D2111" s="9">
        <v>500</v>
      </c>
      <c r="E2111" s="25">
        <f>D2111-C2111</f>
        <v>0</v>
      </c>
      <c r="F2111" s="50"/>
    </row>
    <row r="2112" spans="1:6" x14ac:dyDescent="0.25">
      <c r="A2112" s="50" t="s">
        <v>11</v>
      </c>
      <c r="B2112" s="9">
        <v>80726</v>
      </c>
      <c r="C2112" s="9">
        <v>103000</v>
      </c>
      <c r="D2112" s="9">
        <v>94600</v>
      </c>
      <c r="E2112" s="25">
        <f>D2112-C2112</f>
        <v>-8400</v>
      </c>
      <c r="F2112" s="50"/>
    </row>
    <row r="2113" spans="1:6" x14ac:dyDescent="0.25">
      <c r="A2113" s="50" t="s">
        <v>12</v>
      </c>
      <c r="B2113" s="9">
        <v>0</v>
      </c>
      <c r="C2113" s="9">
        <v>500</v>
      </c>
      <c r="D2113" s="9">
        <v>500</v>
      </c>
      <c r="E2113" s="25">
        <f>D2113-C2113</f>
        <v>0</v>
      </c>
      <c r="F2113" s="50"/>
    </row>
    <row r="2114" spans="1:6" ht="15.6" x14ac:dyDescent="0.3">
      <c r="A2114" s="46" t="s">
        <v>13</v>
      </c>
      <c r="B2114" s="10">
        <f>SUM(B2111:B2113)</f>
        <v>81385</v>
      </c>
      <c r="C2114" s="10">
        <f>SUM(C2111:C2113)</f>
        <v>104000</v>
      </c>
      <c r="D2114" s="10">
        <f>SUM(D2111:D2113)</f>
        <v>95600</v>
      </c>
      <c r="E2114" s="29">
        <f>SUM(E2111:E2113)</f>
        <v>-8400</v>
      </c>
      <c r="F2114" s="50"/>
    </row>
    <row r="2115" spans="1:6" x14ac:dyDescent="0.25">
      <c r="A2115" s="50" t="s">
        <v>14</v>
      </c>
      <c r="B2115" s="9"/>
      <c r="C2115" s="9"/>
      <c r="D2115" s="9"/>
      <c r="E2115" s="25">
        <f>D2115-C2115</f>
        <v>0</v>
      </c>
      <c r="F2115" s="50"/>
    </row>
    <row r="2116" spans="1:6" x14ac:dyDescent="0.25">
      <c r="A2116" s="50" t="s">
        <v>15</v>
      </c>
      <c r="B2116" s="9">
        <v>40000</v>
      </c>
      <c r="C2116" s="9">
        <v>40000</v>
      </c>
      <c r="D2116" s="9">
        <v>40000</v>
      </c>
      <c r="E2116" s="25">
        <f>D2116-C2116</f>
        <v>0</v>
      </c>
      <c r="F2116" s="50"/>
    </row>
    <row r="2117" spans="1:6" x14ac:dyDescent="0.25">
      <c r="A2117" s="50" t="s">
        <v>16</v>
      </c>
      <c r="B2117" s="9"/>
      <c r="C2117" s="9"/>
      <c r="D2117" s="9"/>
      <c r="E2117" s="25">
        <f>D2117-C2117</f>
        <v>0</v>
      </c>
      <c r="F2117" s="50"/>
    </row>
    <row r="2118" spans="1:6" x14ac:dyDescent="0.25">
      <c r="A2118" s="50" t="s">
        <v>17</v>
      </c>
      <c r="B2118" s="9"/>
      <c r="C2118" s="9"/>
      <c r="D2118" s="9"/>
      <c r="E2118" s="25">
        <f>D2118-C2118</f>
        <v>0</v>
      </c>
      <c r="F2118" s="50"/>
    </row>
    <row r="2119" spans="1:6" ht="15.6" x14ac:dyDescent="0.3">
      <c r="A2119" s="46" t="s">
        <v>18</v>
      </c>
      <c r="B2119" s="10">
        <f>SUM(B2115:B2118)</f>
        <v>40000</v>
      </c>
      <c r="C2119" s="10">
        <f>SUM(C2115:C2118)</f>
        <v>40000</v>
      </c>
      <c r="D2119" s="10">
        <f>SUM(D2115:D2118)</f>
        <v>40000</v>
      </c>
      <c r="E2119" s="29">
        <f>SUM(E2115:E2118)</f>
        <v>0</v>
      </c>
      <c r="F2119" s="50"/>
    </row>
    <row r="2120" spans="1:6" x14ac:dyDescent="0.25">
      <c r="A2120" s="50" t="s">
        <v>19</v>
      </c>
      <c r="B2120" s="9"/>
      <c r="C2120" s="9"/>
      <c r="D2120" s="9"/>
      <c r="E2120" s="25">
        <f>D2120-C2120</f>
        <v>0</v>
      </c>
      <c r="F2120" s="50"/>
    </row>
    <row r="2121" spans="1:6" x14ac:dyDescent="0.25">
      <c r="A2121" s="50" t="s">
        <v>20</v>
      </c>
      <c r="B2121" s="9"/>
      <c r="C2121" s="9"/>
      <c r="D2121" s="9"/>
      <c r="E2121" s="25">
        <f>D2121-C2121</f>
        <v>0</v>
      </c>
      <c r="F2121" s="50"/>
    </row>
    <row r="2122" spans="1:6" x14ac:dyDescent="0.25">
      <c r="A2122" s="50" t="s">
        <v>21</v>
      </c>
      <c r="B2122" s="9"/>
      <c r="C2122" s="9"/>
      <c r="D2122" s="9"/>
      <c r="E2122" s="25">
        <f>D2122-C2122</f>
        <v>0</v>
      </c>
      <c r="F2122" s="50"/>
    </row>
    <row r="2123" spans="1:6" ht="15.6" x14ac:dyDescent="0.3">
      <c r="A2123" s="46" t="s">
        <v>22</v>
      </c>
      <c r="B2123" s="10">
        <f>SUM(B2120:B2122)</f>
        <v>0</v>
      </c>
      <c r="C2123" s="10">
        <f>SUM(C2120:C2122)</f>
        <v>0</v>
      </c>
      <c r="D2123" s="10">
        <f>SUM(D2120:D2122)</f>
        <v>0</v>
      </c>
      <c r="E2123" s="31">
        <f>SUM(E2120:E2122)</f>
        <v>0</v>
      </c>
      <c r="F2123" s="50"/>
    </row>
    <row r="2124" spans="1:6" ht="15.6" x14ac:dyDescent="0.3">
      <c r="A2124" s="58" t="s">
        <v>23</v>
      </c>
      <c r="B2124" s="10">
        <f>B2110+B2114+B2119+B2123</f>
        <v>195015</v>
      </c>
      <c r="C2124" s="10">
        <f>C2110+C2114+C2119+C2123</f>
        <v>220960</v>
      </c>
      <c r="D2124" s="10">
        <f>D2110+D2114+D2119+D2123</f>
        <v>216230</v>
      </c>
      <c r="E2124" s="30">
        <f>E2110+E2114+E2119+E2123</f>
        <v>-4730</v>
      </c>
      <c r="F2124" s="50"/>
    </row>
    <row r="2125" spans="1:6" ht="16.2" thickBot="1" x14ac:dyDescent="0.35">
      <c r="A2125" s="67" t="s">
        <v>130</v>
      </c>
      <c r="B2125" s="29"/>
      <c r="C2125" s="33"/>
      <c r="D2125" s="33"/>
      <c r="E2125" s="34"/>
      <c r="F2125" s="50"/>
    </row>
    <row r="2126" spans="1:6" ht="16.2" thickTop="1" x14ac:dyDescent="0.3">
      <c r="A2126" s="59" t="s">
        <v>155</v>
      </c>
      <c r="B2126" s="71" t="s">
        <v>184</v>
      </c>
      <c r="C2126" s="72" t="s">
        <v>185</v>
      </c>
      <c r="D2126" s="72" t="s">
        <v>185</v>
      </c>
      <c r="E2126" s="73" t="s">
        <v>242</v>
      </c>
      <c r="F2126" s="50"/>
    </row>
    <row r="2127" spans="1:6" ht="15.6" x14ac:dyDescent="0.3">
      <c r="A2127" s="56" t="s">
        <v>156</v>
      </c>
      <c r="B2127" s="47" t="s">
        <v>243</v>
      </c>
      <c r="C2127" s="75" t="s">
        <v>244</v>
      </c>
      <c r="D2127" s="75" t="s">
        <v>244</v>
      </c>
      <c r="E2127" s="48" t="s">
        <v>243</v>
      </c>
      <c r="F2127" s="50"/>
    </row>
    <row r="2128" spans="1:6" x14ac:dyDescent="0.25">
      <c r="A2128" s="53" t="s">
        <v>6</v>
      </c>
      <c r="B2128" s="9">
        <v>238950</v>
      </c>
      <c r="C2128" s="9">
        <v>243525</v>
      </c>
      <c r="D2128" s="9">
        <v>258950</v>
      </c>
      <c r="E2128" s="25">
        <f>D2128-C2128</f>
        <v>15425</v>
      </c>
      <c r="F2128" s="50"/>
    </row>
    <row r="2129" spans="1:6" x14ac:dyDescent="0.25">
      <c r="A2129" s="50" t="s">
        <v>7</v>
      </c>
      <c r="B2129" s="9"/>
      <c r="C2129" s="9"/>
      <c r="D2129" s="9"/>
      <c r="E2129" s="25">
        <f>D2129-C2129</f>
        <v>0</v>
      </c>
      <c r="F2129" s="50"/>
    </row>
    <row r="2130" spans="1:6" x14ac:dyDescent="0.25">
      <c r="A2130" s="50" t="s">
        <v>8</v>
      </c>
      <c r="B2130" s="9">
        <v>104132</v>
      </c>
      <c r="C2130" s="9">
        <v>95591.2</v>
      </c>
      <c r="D2130" s="9">
        <v>112132</v>
      </c>
      <c r="E2130" s="25">
        <f>D2130-C2130</f>
        <v>16540.800000000003</v>
      </c>
      <c r="F2130" s="50"/>
    </row>
    <row r="2131" spans="1:6" ht="15.6" x14ac:dyDescent="0.3">
      <c r="A2131" s="46" t="s">
        <v>9</v>
      </c>
      <c r="B2131" s="10">
        <f>SUM(B2128:B2130)</f>
        <v>343082</v>
      </c>
      <c r="C2131" s="10">
        <f>SUM(C2128:C2130)</f>
        <v>339116.2</v>
      </c>
      <c r="D2131" s="10">
        <f>SUM(D2128:D2130)</f>
        <v>371082</v>
      </c>
      <c r="E2131" s="29">
        <f>SUM(E2128:E2130)</f>
        <v>31965.800000000003</v>
      </c>
      <c r="F2131" s="50"/>
    </row>
    <row r="2132" spans="1:6" x14ac:dyDescent="0.25">
      <c r="A2132" s="50" t="s">
        <v>10</v>
      </c>
      <c r="B2132" s="9">
        <v>4581</v>
      </c>
      <c r="C2132" s="9">
        <v>2000</v>
      </c>
      <c r="D2132" s="9">
        <v>3500</v>
      </c>
      <c r="E2132" s="25">
        <f>D2132-C2132</f>
        <v>1500</v>
      </c>
      <c r="F2132" s="50"/>
    </row>
    <row r="2133" spans="1:6" x14ac:dyDescent="0.25">
      <c r="A2133" s="50" t="s">
        <v>11</v>
      </c>
      <c r="B2133" s="9">
        <v>2637</v>
      </c>
      <c r="C2133" s="9">
        <v>15000</v>
      </c>
      <c r="D2133" s="9">
        <v>15000</v>
      </c>
      <c r="E2133" s="25">
        <f>D2133-C2133</f>
        <v>0</v>
      </c>
      <c r="F2133" s="50"/>
    </row>
    <row r="2134" spans="1:6" x14ac:dyDescent="0.25">
      <c r="A2134" s="50" t="s">
        <v>12</v>
      </c>
      <c r="B2134" s="9">
        <v>1458</v>
      </c>
      <c r="C2134" s="9">
        <v>2500</v>
      </c>
      <c r="D2134" s="9">
        <v>2500</v>
      </c>
      <c r="E2134" s="25">
        <f>D2134-C2134</f>
        <v>0</v>
      </c>
      <c r="F2134" s="50"/>
    </row>
    <row r="2135" spans="1:6" ht="15.6" x14ac:dyDescent="0.3">
      <c r="A2135" s="46" t="s">
        <v>13</v>
      </c>
      <c r="B2135" s="10">
        <f>SUM(B2132:B2134)</f>
        <v>8676</v>
      </c>
      <c r="C2135" s="10">
        <f>SUM(C2132:C2134)</f>
        <v>19500</v>
      </c>
      <c r="D2135" s="10">
        <f>SUM(D2132:D2134)</f>
        <v>21000</v>
      </c>
      <c r="E2135" s="29">
        <f>SUM(E2132:E2134)</f>
        <v>1500</v>
      </c>
      <c r="F2135" s="50"/>
    </row>
    <row r="2136" spans="1:6" x14ac:dyDescent="0.25">
      <c r="A2136" s="50" t="s">
        <v>14</v>
      </c>
      <c r="B2136" s="9">
        <v>5963</v>
      </c>
      <c r="C2136" s="9">
        <v>6000</v>
      </c>
      <c r="D2136" s="9">
        <v>6000</v>
      </c>
      <c r="E2136" s="25">
        <f>D2136-C2136</f>
        <v>0</v>
      </c>
      <c r="F2136" s="50"/>
    </row>
    <row r="2137" spans="1:6" x14ac:dyDescent="0.25">
      <c r="A2137" s="50" t="s">
        <v>15</v>
      </c>
      <c r="B2137" s="9">
        <v>11641</v>
      </c>
      <c r="C2137" s="9">
        <v>12000</v>
      </c>
      <c r="D2137" s="9">
        <v>11200</v>
      </c>
      <c r="E2137" s="25">
        <f>D2137-C2137</f>
        <v>-800</v>
      </c>
      <c r="F2137" s="50"/>
    </row>
    <row r="2138" spans="1:6" x14ac:dyDescent="0.25">
      <c r="A2138" s="50" t="s">
        <v>16</v>
      </c>
      <c r="B2138" s="9"/>
      <c r="C2138" s="9"/>
      <c r="D2138" s="9"/>
      <c r="E2138" s="25">
        <f>D2138-C2138</f>
        <v>0</v>
      </c>
      <c r="F2138" s="50"/>
    </row>
    <row r="2139" spans="1:6" x14ac:dyDescent="0.25">
      <c r="A2139" s="50" t="s">
        <v>17</v>
      </c>
      <c r="B2139" s="9"/>
      <c r="C2139" s="9"/>
      <c r="D2139" s="9"/>
      <c r="E2139" s="25">
        <f>D2139-C2139</f>
        <v>0</v>
      </c>
      <c r="F2139" s="50"/>
    </row>
    <row r="2140" spans="1:6" ht="15.6" x14ac:dyDescent="0.3">
      <c r="A2140" s="46" t="s">
        <v>18</v>
      </c>
      <c r="B2140" s="10">
        <f>SUM(B2136:B2139)</f>
        <v>17604</v>
      </c>
      <c r="C2140" s="10">
        <f>SUM(C2136:C2139)</f>
        <v>18000</v>
      </c>
      <c r="D2140" s="10">
        <f>SUM(D2136:D2139)</f>
        <v>17200</v>
      </c>
      <c r="E2140" s="29">
        <f>SUM(E2136:E2139)</f>
        <v>-800</v>
      </c>
      <c r="F2140" s="50"/>
    </row>
    <row r="2141" spans="1:6" x14ac:dyDescent="0.25">
      <c r="A2141" s="50" t="s">
        <v>19</v>
      </c>
      <c r="B2141" s="9"/>
      <c r="C2141" s="9"/>
      <c r="D2141" s="9"/>
      <c r="E2141" s="25">
        <f>D2141-C2141</f>
        <v>0</v>
      </c>
      <c r="F2141" s="50"/>
    </row>
    <row r="2142" spans="1:6" x14ac:dyDescent="0.25">
      <c r="A2142" s="50" t="s">
        <v>20</v>
      </c>
      <c r="B2142" s="9"/>
      <c r="C2142" s="9"/>
      <c r="D2142" s="9"/>
      <c r="E2142" s="25">
        <f>D2142-C2142</f>
        <v>0</v>
      </c>
      <c r="F2142" s="50"/>
    </row>
    <row r="2143" spans="1:6" x14ac:dyDescent="0.25">
      <c r="A2143" s="50" t="s">
        <v>21</v>
      </c>
      <c r="B2143" s="9"/>
      <c r="C2143" s="9"/>
      <c r="D2143" s="9"/>
      <c r="E2143" s="25">
        <f>D2143-C2143</f>
        <v>0</v>
      </c>
      <c r="F2143" s="50"/>
    </row>
    <row r="2144" spans="1:6" ht="15.6" x14ac:dyDescent="0.3">
      <c r="A2144" s="46" t="s">
        <v>22</v>
      </c>
      <c r="B2144" s="10">
        <f>SUM(B2141:B2143)</f>
        <v>0</v>
      </c>
      <c r="C2144" s="10">
        <f>SUM(C2141:C2143)</f>
        <v>0</v>
      </c>
      <c r="D2144" s="10">
        <f>SUM(D2141:D2143)</f>
        <v>0</v>
      </c>
      <c r="E2144" s="31">
        <f>SUM(E2141:E2143)</f>
        <v>0</v>
      </c>
      <c r="F2144" s="50"/>
    </row>
    <row r="2145" spans="1:6" ht="15.6" x14ac:dyDescent="0.3">
      <c r="A2145" s="51" t="s">
        <v>23</v>
      </c>
      <c r="B2145" s="10">
        <f>B2131+B2135+B2140+B2144</f>
        <v>369362</v>
      </c>
      <c r="C2145" s="10">
        <f>C2131+C2135+C2140+C2144</f>
        <v>376616.2</v>
      </c>
      <c r="D2145" s="10">
        <f>D2131+D2135+D2140+D2144</f>
        <v>409282</v>
      </c>
      <c r="E2145" s="30">
        <f>E2131+E2135+E2140+E2144</f>
        <v>32665.800000000003</v>
      </c>
      <c r="F2145" s="50"/>
    </row>
    <row r="2146" spans="1:6" ht="16.2" thickBot="1" x14ac:dyDescent="0.35">
      <c r="A2146" s="67" t="s">
        <v>130</v>
      </c>
      <c r="B2146" s="29"/>
      <c r="C2146" s="33"/>
      <c r="D2146" s="33"/>
      <c r="E2146" s="34"/>
      <c r="F2146" s="50"/>
    </row>
    <row r="2147" spans="1:6" ht="16.2" thickTop="1" x14ac:dyDescent="0.3">
      <c r="A2147" s="59" t="s">
        <v>157</v>
      </c>
      <c r="B2147" s="71" t="s">
        <v>184</v>
      </c>
      <c r="C2147" s="72" t="s">
        <v>185</v>
      </c>
      <c r="D2147" s="72" t="s">
        <v>185</v>
      </c>
      <c r="E2147" s="73" t="s">
        <v>242</v>
      </c>
      <c r="F2147" s="50"/>
    </row>
    <row r="2148" spans="1:6" ht="15.6" x14ac:dyDescent="0.3">
      <c r="A2148" s="56" t="s">
        <v>158</v>
      </c>
      <c r="B2148" s="47" t="s">
        <v>243</v>
      </c>
      <c r="C2148" s="75" t="s">
        <v>244</v>
      </c>
      <c r="D2148" s="75" t="s">
        <v>244</v>
      </c>
      <c r="E2148" s="48" t="s">
        <v>243</v>
      </c>
      <c r="F2148" s="50"/>
    </row>
    <row r="2149" spans="1:6" x14ac:dyDescent="0.25">
      <c r="A2149" s="50" t="s">
        <v>6</v>
      </c>
      <c r="B2149" s="9">
        <v>44021</v>
      </c>
      <c r="C2149" s="9">
        <v>223108.37</v>
      </c>
      <c r="D2149" s="9">
        <v>44121</v>
      </c>
      <c r="E2149" s="25">
        <f>D2149-C2149</f>
        <v>-178987.37</v>
      </c>
      <c r="F2149" s="50"/>
    </row>
    <row r="2150" spans="1:6" x14ac:dyDescent="0.25">
      <c r="A2150" s="50" t="s">
        <v>7</v>
      </c>
      <c r="B2150" s="9"/>
      <c r="C2150" s="9"/>
      <c r="D2150" s="9"/>
      <c r="E2150" s="25">
        <f>D2150-C2150</f>
        <v>0</v>
      </c>
      <c r="F2150" s="50"/>
    </row>
    <row r="2151" spans="1:6" x14ac:dyDescent="0.25">
      <c r="A2151" s="50" t="s">
        <v>8</v>
      </c>
      <c r="B2151" s="9">
        <v>405408</v>
      </c>
      <c r="C2151" s="9">
        <v>482018</v>
      </c>
      <c r="D2151" s="9">
        <v>396096</v>
      </c>
      <c r="E2151" s="25">
        <f>D2151-C2151</f>
        <v>-85922</v>
      </c>
      <c r="F2151" s="50"/>
    </row>
    <row r="2152" spans="1:6" ht="15.6" x14ac:dyDescent="0.3">
      <c r="A2152" s="46" t="s">
        <v>9</v>
      </c>
      <c r="B2152" s="10">
        <f>SUM(B2149:B2151)</f>
        <v>449429</v>
      </c>
      <c r="C2152" s="10">
        <f>SUM(C2149:C2151)</f>
        <v>705126.37</v>
      </c>
      <c r="D2152" s="10">
        <f>SUM(D2149:D2151)</f>
        <v>440217</v>
      </c>
      <c r="E2152" s="29">
        <f>SUM(E2149:E2151)</f>
        <v>-264909.37</v>
      </c>
      <c r="F2152" s="50"/>
    </row>
    <row r="2153" spans="1:6" x14ac:dyDescent="0.25">
      <c r="A2153" s="50" t="s">
        <v>10</v>
      </c>
      <c r="B2153" s="9">
        <v>966</v>
      </c>
      <c r="C2153" s="9"/>
      <c r="D2153" s="9">
        <v>6000</v>
      </c>
      <c r="E2153" s="25">
        <f>D2153-C2153</f>
        <v>6000</v>
      </c>
      <c r="F2153" s="50"/>
    </row>
    <row r="2154" spans="1:6" x14ac:dyDescent="0.25">
      <c r="A2154" s="50" t="s">
        <v>11</v>
      </c>
      <c r="B2154" s="9">
        <v>110968</v>
      </c>
      <c r="C2154" s="9">
        <v>69500</v>
      </c>
      <c r="D2154" s="9">
        <v>44550</v>
      </c>
      <c r="E2154" s="25">
        <f>D2154-C2154</f>
        <v>-24950</v>
      </c>
      <c r="F2154" s="50"/>
    </row>
    <row r="2155" spans="1:6" x14ac:dyDescent="0.25">
      <c r="A2155" s="50" t="s">
        <v>12</v>
      </c>
      <c r="B2155" s="9">
        <v>72573</v>
      </c>
      <c r="C2155" s="9">
        <v>56750</v>
      </c>
      <c r="D2155" s="9">
        <v>35200</v>
      </c>
      <c r="E2155" s="25">
        <f>D2155-C2155</f>
        <v>-21550</v>
      </c>
      <c r="F2155" s="50"/>
    </row>
    <row r="2156" spans="1:6" ht="15.6" x14ac:dyDescent="0.3">
      <c r="A2156" s="46" t="s">
        <v>13</v>
      </c>
      <c r="B2156" s="10">
        <f>SUM(B2153:B2155)</f>
        <v>184507</v>
      </c>
      <c r="C2156" s="10">
        <f>SUM(C2153:C2155)</f>
        <v>126250</v>
      </c>
      <c r="D2156" s="10">
        <f>SUM(D2153:D2155)</f>
        <v>85750</v>
      </c>
      <c r="E2156" s="29">
        <f>SUM(E2153:E2155)</f>
        <v>-40500</v>
      </c>
      <c r="F2156" s="50"/>
    </row>
    <row r="2157" spans="1:6" x14ac:dyDescent="0.25">
      <c r="A2157" s="50" t="s">
        <v>14</v>
      </c>
      <c r="B2157" s="9">
        <v>58273</v>
      </c>
      <c r="C2157" s="9">
        <v>15000</v>
      </c>
      <c r="D2157" s="9">
        <v>0</v>
      </c>
      <c r="E2157" s="25">
        <f>D2157-C2157</f>
        <v>-15000</v>
      </c>
      <c r="F2157" s="50"/>
    </row>
    <row r="2158" spans="1:6" x14ac:dyDescent="0.25">
      <c r="A2158" s="50" t="s">
        <v>15</v>
      </c>
      <c r="B2158" s="9">
        <f>385+5793</f>
        <v>6178</v>
      </c>
      <c r="C2158" s="9">
        <v>500</v>
      </c>
      <c r="D2158" s="9">
        <v>5794</v>
      </c>
      <c r="E2158" s="25">
        <f>D2158-C2158</f>
        <v>5294</v>
      </c>
      <c r="F2158" s="50"/>
    </row>
    <row r="2159" spans="1:6" x14ac:dyDescent="0.25">
      <c r="A2159" s="50" t="s">
        <v>16</v>
      </c>
      <c r="B2159" s="9"/>
      <c r="C2159" s="9"/>
      <c r="D2159" s="9"/>
      <c r="E2159" s="25">
        <f>D2159-C2159</f>
        <v>0</v>
      </c>
      <c r="F2159" s="50"/>
    </row>
    <row r="2160" spans="1:6" x14ac:dyDescent="0.25">
      <c r="A2160" s="50" t="s">
        <v>17</v>
      </c>
      <c r="B2160" s="9"/>
      <c r="C2160" s="9"/>
      <c r="D2160" s="9"/>
      <c r="E2160" s="25">
        <f>D2160-C2160</f>
        <v>0</v>
      </c>
      <c r="F2160" s="50"/>
    </row>
    <row r="2161" spans="1:6" ht="15.6" x14ac:dyDescent="0.3">
      <c r="A2161" s="46" t="s">
        <v>18</v>
      </c>
      <c r="B2161" s="10">
        <f>SUM(B2157:B2160)</f>
        <v>64451</v>
      </c>
      <c r="C2161" s="10">
        <f>SUM(C2157:C2160)</f>
        <v>15500</v>
      </c>
      <c r="D2161" s="10">
        <f>SUM(D2157:D2160)</f>
        <v>5794</v>
      </c>
      <c r="E2161" s="29">
        <f>SUM(E2157:E2160)</f>
        <v>-9706</v>
      </c>
      <c r="F2161" s="50"/>
    </row>
    <row r="2162" spans="1:6" x14ac:dyDescent="0.25">
      <c r="A2162" s="50" t="s">
        <v>19</v>
      </c>
      <c r="B2162" s="9">
        <v>0</v>
      </c>
      <c r="C2162" s="9"/>
      <c r="D2162" s="9"/>
      <c r="E2162" s="25">
        <f>D2162-C2162</f>
        <v>0</v>
      </c>
      <c r="F2162" s="50"/>
    </row>
    <row r="2163" spans="1:6" x14ac:dyDescent="0.25">
      <c r="A2163" s="50" t="s">
        <v>20</v>
      </c>
      <c r="B2163" s="9"/>
      <c r="C2163" s="9"/>
      <c r="D2163" s="9"/>
      <c r="E2163" s="25">
        <f>D2163-C2163</f>
        <v>0</v>
      </c>
      <c r="F2163" s="50"/>
    </row>
    <row r="2164" spans="1:6" x14ac:dyDescent="0.25">
      <c r="A2164" s="50" t="s">
        <v>21</v>
      </c>
      <c r="B2164" s="9"/>
      <c r="C2164" s="9"/>
      <c r="D2164" s="9"/>
      <c r="E2164" s="25">
        <f>D2164-C2164</f>
        <v>0</v>
      </c>
      <c r="F2164" s="50"/>
    </row>
    <row r="2165" spans="1:6" ht="15.6" x14ac:dyDescent="0.3">
      <c r="A2165" s="46" t="s">
        <v>22</v>
      </c>
      <c r="B2165" s="10">
        <f>SUM(B2162:B2164)</f>
        <v>0</v>
      </c>
      <c r="C2165" s="10">
        <f>SUM(C2162:C2164)</f>
        <v>0</v>
      </c>
      <c r="D2165" s="10">
        <f>SUM(D2162:D2164)</f>
        <v>0</v>
      </c>
      <c r="E2165" s="31">
        <f>SUM(E2162:E2164)</f>
        <v>0</v>
      </c>
      <c r="F2165" s="50"/>
    </row>
    <row r="2166" spans="1:6" ht="15.6" x14ac:dyDescent="0.3">
      <c r="A2166" s="46" t="s">
        <v>23</v>
      </c>
      <c r="B2166" s="10">
        <f>B2152+B2156+B2161+B2165</f>
        <v>698387</v>
      </c>
      <c r="C2166" s="10">
        <f>C2152+C2156+C2161+C2165</f>
        <v>846876.37</v>
      </c>
      <c r="D2166" s="10">
        <f>D2152+D2156+D2161+D2165</f>
        <v>531761</v>
      </c>
      <c r="E2166" s="30">
        <f>E2152+E2156+E2161+E2165</f>
        <v>-315115.37</v>
      </c>
      <c r="F2166" s="50"/>
    </row>
    <row r="2167" spans="1:6" ht="16.2" thickBot="1" x14ac:dyDescent="0.35">
      <c r="A2167" s="67" t="s">
        <v>130</v>
      </c>
      <c r="B2167" s="29"/>
      <c r="C2167" s="33"/>
      <c r="D2167" s="33"/>
      <c r="E2167" s="34"/>
      <c r="F2167" s="50"/>
    </row>
    <row r="2168" spans="1:6" ht="16.2" thickTop="1" x14ac:dyDescent="0.3">
      <c r="A2168" s="59" t="s">
        <v>159</v>
      </c>
      <c r="B2168" s="71" t="s">
        <v>184</v>
      </c>
      <c r="C2168" s="72" t="s">
        <v>185</v>
      </c>
      <c r="D2168" s="72" t="s">
        <v>185</v>
      </c>
      <c r="E2168" s="73" t="s">
        <v>242</v>
      </c>
      <c r="F2168" s="50"/>
    </row>
    <row r="2169" spans="1:6" ht="15.6" x14ac:dyDescent="0.3">
      <c r="A2169" s="56" t="s">
        <v>160</v>
      </c>
      <c r="B2169" s="47" t="s">
        <v>243</v>
      </c>
      <c r="C2169" s="75" t="s">
        <v>244</v>
      </c>
      <c r="D2169" s="75" t="s">
        <v>244</v>
      </c>
      <c r="E2169" s="48" t="s">
        <v>243</v>
      </c>
      <c r="F2169" s="50"/>
    </row>
    <row r="2170" spans="1:6" x14ac:dyDescent="0.25">
      <c r="A2170" s="50" t="s">
        <v>6</v>
      </c>
      <c r="B2170" s="9"/>
      <c r="C2170" s="9"/>
      <c r="D2170" s="9"/>
      <c r="E2170" s="25">
        <f>D2170-C2170</f>
        <v>0</v>
      </c>
      <c r="F2170" s="50"/>
    </row>
    <row r="2171" spans="1:6" x14ac:dyDescent="0.25">
      <c r="A2171" s="50" t="s">
        <v>7</v>
      </c>
      <c r="B2171" s="9"/>
      <c r="C2171" s="9"/>
      <c r="D2171" s="9"/>
      <c r="E2171" s="25">
        <f>D2171-C2171</f>
        <v>0</v>
      </c>
      <c r="F2171" s="50"/>
    </row>
    <row r="2172" spans="1:6" x14ac:dyDescent="0.25">
      <c r="A2172" s="50" t="s">
        <v>8</v>
      </c>
      <c r="B2172" s="9"/>
      <c r="C2172" s="9"/>
      <c r="D2172" s="9"/>
      <c r="E2172" s="25">
        <f>D2172-C2172</f>
        <v>0</v>
      </c>
      <c r="F2172" s="50"/>
    </row>
    <row r="2173" spans="1:6" ht="15.6" x14ac:dyDescent="0.3">
      <c r="A2173" s="46" t="s">
        <v>9</v>
      </c>
      <c r="B2173" s="10">
        <f>SUM(B2170:B2172)</f>
        <v>0</v>
      </c>
      <c r="C2173" s="10">
        <f>SUM(C2170:C2172)</f>
        <v>0</v>
      </c>
      <c r="D2173" s="10">
        <f>SUM(D2170:D2172)</f>
        <v>0</v>
      </c>
      <c r="E2173" s="29">
        <f>SUM(E2170:E2172)</f>
        <v>0</v>
      </c>
      <c r="F2173" s="50"/>
    </row>
    <row r="2174" spans="1:6" x14ac:dyDescent="0.25">
      <c r="A2174" s="50" t="s">
        <v>10</v>
      </c>
      <c r="B2174" s="9"/>
      <c r="C2174" s="9"/>
      <c r="D2174" s="9"/>
      <c r="E2174" s="25">
        <f>D2174-C2174</f>
        <v>0</v>
      </c>
      <c r="F2174" s="50"/>
    </row>
    <row r="2175" spans="1:6" x14ac:dyDescent="0.25">
      <c r="A2175" s="50" t="s">
        <v>11</v>
      </c>
      <c r="B2175" s="9"/>
      <c r="C2175" s="9"/>
      <c r="D2175" s="9"/>
      <c r="E2175" s="25">
        <f>D2175-C2175</f>
        <v>0</v>
      </c>
      <c r="F2175" s="50"/>
    </row>
    <row r="2176" spans="1:6" x14ac:dyDescent="0.25">
      <c r="A2176" s="50" t="s">
        <v>12</v>
      </c>
      <c r="B2176" s="9"/>
      <c r="C2176" s="9"/>
      <c r="D2176" s="9"/>
      <c r="E2176" s="25">
        <f>D2176-C2176</f>
        <v>0</v>
      </c>
      <c r="F2176" s="50"/>
    </row>
    <row r="2177" spans="1:6" ht="15.6" x14ac:dyDescent="0.3">
      <c r="A2177" s="46" t="s">
        <v>13</v>
      </c>
      <c r="B2177" s="10">
        <f>SUM(B2174:B2176)</f>
        <v>0</v>
      </c>
      <c r="C2177" s="10">
        <f>SUM(C2174:C2176)</f>
        <v>0</v>
      </c>
      <c r="D2177" s="10">
        <f>SUM(D2174:D2176)</f>
        <v>0</v>
      </c>
      <c r="E2177" s="29">
        <f>SUM(E2174:E2176)</f>
        <v>0</v>
      </c>
      <c r="F2177" s="50"/>
    </row>
    <row r="2178" spans="1:6" x14ac:dyDescent="0.25">
      <c r="A2178" s="50" t="s">
        <v>14</v>
      </c>
      <c r="B2178" s="9"/>
      <c r="C2178" s="9"/>
      <c r="D2178" s="9"/>
      <c r="E2178" s="25">
        <f>D2178-C2178</f>
        <v>0</v>
      </c>
      <c r="F2178" s="50"/>
    </row>
    <row r="2179" spans="1:6" x14ac:dyDescent="0.25">
      <c r="A2179" s="50" t="s">
        <v>15</v>
      </c>
      <c r="B2179" s="9">
        <v>231456</v>
      </c>
      <c r="C2179" s="9">
        <v>231456</v>
      </c>
      <c r="D2179" s="9">
        <v>229752</v>
      </c>
      <c r="E2179" s="25">
        <f>D2179-C2179</f>
        <v>-1704</v>
      </c>
      <c r="F2179" s="50"/>
    </row>
    <row r="2180" spans="1:6" x14ac:dyDescent="0.25">
      <c r="A2180" s="50" t="s">
        <v>16</v>
      </c>
      <c r="B2180" s="9"/>
      <c r="C2180" s="9"/>
      <c r="D2180" s="9"/>
      <c r="E2180" s="25">
        <f>D2180-C2180</f>
        <v>0</v>
      </c>
      <c r="F2180" s="50"/>
    </row>
    <row r="2181" spans="1:6" x14ac:dyDescent="0.25">
      <c r="A2181" s="50" t="s">
        <v>17</v>
      </c>
      <c r="B2181" s="9"/>
      <c r="C2181" s="9"/>
      <c r="D2181" s="9"/>
      <c r="E2181" s="25">
        <f>D2181-C2181</f>
        <v>0</v>
      </c>
      <c r="F2181" s="50"/>
    </row>
    <row r="2182" spans="1:6" ht="15.6" x14ac:dyDescent="0.3">
      <c r="A2182" s="46" t="s">
        <v>18</v>
      </c>
      <c r="B2182" s="10">
        <f>SUM(B2178:B2181)</f>
        <v>231456</v>
      </c>
      <c r="C2182" s="10">
        <f>SUM(C2178:C2181)</f>
        <v>231456</v>
      </c>
      <c r="D2182" s="10">
        <f>SUM(D2178:D2181)</f>
        <v>229752</v>
      </c>
      <c r="E2182" s="29">
        <f>SUM(E2178:E2181)</f>
        <v>-1704</v>
      </c>
      <c r="F2182" s="50"/>
    </row>
    <row r="2183" spans="1:6" x14ac:dyDescent="0.25">
      <c r="A2183" s="50" t="s">
        <v>19</v>
      </c>
      <c r="B2183" s="9"/>
      <c r="C2183" s="9"/>
      <c r="D2183" s="9"/>
      <c r="E2183" s="25">
        <f>D2183-C2183</f>
        <v>0</v>
      </c>
      <c r="F2183" s="50"/>
    </row>
    <row r="2184" spans="1:6" x14ac:dyDescent="0.25">
      <c r="A2184" s="50" t="s">
        <v>20</v>
      </c>
      <c r="B2184" s="9"/>
      <c r="C2184" s="9"/>
      <c r="D2184" s="9"/>
      <c r="E2184" s="25">
        <f>D2184-C2184</f>
        <v>0</v>
      </c>
      <c r="F2184" s="50"/>
    </row>
    <row r="2185" spans="1:6" x14ac:dyDescent="0.25">
      <c r="A2185" s="50" t="s">
        <v>21</v>
      </c>
      <c r="B2185" s="9"/>
      <c r="C2185" s="9"/>
      <c r="D2185" s="9"/>
      <c r="E2185" s="25">
        <f>D2185-C2185</f>
        <v>0</v>
      </c>
      <c r="F2185" s="50"/>
    </row>
    <row r="2186" spans="1:6" ht="15.6" x14ac:dyDescent="0.3">
      <c r="A2186" s="46" t="s">
        <v>22</v>
      </c>
      <c r="B2186" s="10">
        <f>SUM(B2183:B2185)</f>
        <v>0</v>
      </c>
      <c r="C2186" s="10">
        <f>SUM(C2183:C2185)</f>
        <v>0</v>
      </c>
      <c r="D2186" s="10">
        <f>SUM(D2183:D2185)</f>
        <v>0</v>
      </c>
      <c r="E2186" s="31">
        <f>SUM(E2183:E2185)</f>
        <v>0</v>
      </c>
      <c r="F2186" s="50"/>
    </row>
    <row r="2187" spans="1:6" ht="15.6" x14ac:dyDescent="0.3">
      <c r="A2187" s="46" t="s">
        <v>23</v>
      </c>
      <c r="B2187" s="10">
        <f>B2173+B2177+B2182+B2186</f>
        <v>231456</v>
      </c>
      <c r="C2187" s="10">
        <f>C2173+C2177+C2182+C2186</f>
        <v>231456</v>
      </c>
      <c r="D2187" s="10">
        <f>D2173+D2177+D2182+D2186</f>
        <v>229752</v>
      </c>
      <c r="E2187" s="30">
        <f>E2173+E2177+E2182+E2186</f>
        <v>-1704</v>
      </c>
      <c r="F2187" s="50"/>
    </row>
    <row r="2188" spans="1:6" ht="16.2" thickBot="1" x14ac:dyDescent="0.35">
      <c r="A2188" s="67"/>
      <c r="B2188" s="29"/>
      <c r="C2188" s="33"/>
      <c r="D2188" s="33"/>
      <c r="E2188" s="34"/>
      <c r="F2188" s="50"/>
    </row>
    <row r="2189" spans="1:6" ht="16.2" thickTop="1" x14ac:dyDescent="0.3">
      <c r="A2189" s="70" t="s">
        <v>161</v>
      </c>
      <c r="B2189" s="71" t="s">
        <v>184</v>
      </c>
      <c r="C2189" s="72" t="s">
        <v>185</v>
      </c>
      <c r="D2189" s="72" t="s">
        <v>185</v>
      </c>
      <c r="E2189" s="73" t="s">
        <v>242</v>
      </c>
      <c r="F2189" s="50"/>
    </row>
    <row r="2190" spans="1:6" ht="15.6" x14ac:dyDescent="0.3">
      <c r="A2190" s="56"/>
      <c r="B2190" s="47" t="s">
        <v>243</v>
      </c>
      <c r="C2190" s="75" t="s">
        <v>244</v>
      </c>
      <c r="D2190" s="75" t="s">
        <v>244</v>
      </c>
      <c r="E2190" s="48" t="s">
        <v>243</v>
      </c>
      <c r="F2190" s="50"/>
    </row>
    <row r="2191" spans="1:6" x14ac:dyDescent="0.25">
      <c r="A2191" s="50" t="s">
        <v>6</v>
      </c>
      <c r="B2191" s="9">
        <f>B2212+B2233+B2254+B2275+B2296+B2317</f>
        <v>535867</v>
      </c>
      <c r="C2191" s="9">
        <f t="shared" ref="C2191:D2191" si="228">C2212+C2233+C2254+C2275+C2296+C2317</f>
        <v>518766</v>
      </c>
      <c r="D2191" s="9">
        <f t="shared" si="228"/>
        <v>529867</v>
      </c>
      <c r="E2191" s="7">
        <f t="shared" ref="E2191" si="229">E2212+E2233+E2254+E2275+E2296+E2317</f>
        <v>11101</v>
      </c>
      <c r="F2191" s="50"/>
    </row>
    <row r="2192" spans="1:6" x14ac:dyDescent="0.25">
      <c r="A2192" s="50" t="s">
        <v>7</v>
      </c>
      <c r="B2192" s="9">
        <f t="shared" ref="B2192:D2195" si="230">B2213+B2234+B2255+B2276+B2297+B2318</f>
        <v>0</v>
      </c>
      <c r="C2192" s="9">
        <f t="shared" ref="C2192" si="231">C2213+C2234+C2255+C2276+C2297+C2318</f>
        <v>0</v>
      </c>
      <c r="D2192" s="9">
        <f t="shared" si="230"/>
        <v>0</v>
      </c>
      <c r="E2192" s="7">
        <f t="shared" ref="E2192" si="232">E2213+E2234+E2255+E2276+E2297+E2318</f>
        <v>0</v>
      </c>
      <c r="F2192" s="50"/>
    </row>
    <row r="2193" spans="1:6" x14ac:dyDescent="0.25">
      <c r="A2193" s="50" t="s">
        <v>8</v>
      </c>
      <c r="B2193" s="9">
        <f>B2214+B2235+B2256+B2277+B2298+B2319</f>
        <v>219485</v>
      </c>
      <c r="C2193" s="9">
        <f t="shared" ref="C2193" si="233">C2214+C2235+C2256+C2277+C2298+C2319</f>
        <v>200835.20000000001</v>
      </c>
      <c r="D2193" s="9">
        <f t="shared" si="230"/>
        <v>217085</v>
      </c>
      <c r="E2193" s="7">
        <f t="shared" ref="E2193" si="234">E2214+E2235+E2256+E2277+E2298+E2319</f>
        <v>16249.800000000003</v>
      </c>
      <c r="F2193" s="50"/>
    </row>
    <row r="2194" spans="1:6" ht="15.6" x14ac:dyDescent="0.3">
      <c r="A2194" s="46" t="s">
        <v>9</v>
      </c>
      <c r="B2194" s="10">
        <f>SUM(B2191:B2193)</f>
        <v>755352</v>
      </c>
      <c r="C2194" s="10">
        <f t="shared" ref="C2194:D2194" si="235">SUM(C2191:C2193)</f>
        <v>719601.2</v>
      </c>
      <c r="D2194" s="10">
        <f t="shared" si="235"/>
        <v>746952</v>
      </c>
      <c r="E2194" s="29">
        <f t="shared" ref="E2194" si="236">SUM(E2191:E2193)</f>
        <v>27350.800000000003</v>
      </c>
      <c r="F2194" s="50"/>
    </row>
    <row r="2195" spans="1:6" x14ac:dyDescent="0.25">
      <c r="A2195" s="50" t="s">
        <v>10</v>
      </c>
      <c r="B2195" s="9">
        <f t="shared" si="230"/>
        <v>995</v>
      </c>
      <c r="C2195" s="9">
        <f t="shared" ref="C2195:D2195" si="237">C2216+C2237+C2258+C2279+C2300+C2321</f>
        <v>0</v>
      </c>
      <c r="D2195" s="9">
        <f t="shared" si="237"/>
        <v>1500</v>
      </c>
      <c r="E2195" s="7">
        <f t="shared" ref="E2195" si="238">E2216+E2237+E2258+E2279+E2300+E2321</f>
        <v>1500</v>
      </c>
      <c r="F2195" s="50"/>
    </row>
    <row r="2196" spans="1:6" x14ac:dyDescent="0.25">
      <c r="A2196" s="50" t="s">
        <v>11</v>
      </c>
      <c r="B2196" s="9">
        <f>B2217+B2238+B2259+B2280+B2301+B2322</f>
        <v>1993676</v>
      </c>
      <c r="C2196" s="9">
        <f t="shared" ref="C2196:D2196" si="239">C2217+C2238+C2259+C2280+C2301+C2322</f>
        <v>1852900</v>
      </c>
      <c r="D2196" s="9">
        <f t="shared" si="239"/>
        <v>2113757</v>
      </c>
      <c r="E2196" s="7">
        <f t="shared" ref="E2196" si="240">E2217+E2238+E2259+E2280+E2301+E2322</f>
        <v>260857</v>
      </c>
      <c r="F2196" s="50"/>
    </row>
    <row r="2197" spans="1:6" x14ac:dyDescent="0.25">
      <c r="A2197" s="50" t="s">
        <v>12</v>
      </c>
      <c r="B2197" s="9">
        <f t="shared" ref="B2197:B2199" si="241">B2218+B2239+B2260+B2281+B2302+B2323</f>
        <v>125353</v>
      </c>
      <c r="C2197" s="9">
        <f>C2218+C2239+C2260+C2281+C2302+C2323</f>
        <v>158500</v>
      </c>
      <c r="D2197" s="9">
        <f>D2218+D2239+D2260+D2281+D2302+D2323</f>
        <v>187250</v>
      </c>
      <c r="E2197" s="7">
        <f>E2218+E2239+E2260+E2281+E2302+E2323</f>
        <v>28750</v>
      </c>
      <c r="F2197" s="50"/>
    </row>
    <row r="2198" spans="1:6" ht="15.6" x14ac:dyDescent="0.3">
      <c r="A2198" s="46" t="s">
        <v>13</v>
      </c>
      <c r="B2198" s="10">
        <f t="shared" ref="B2198" si="242">SUM(B2195:B2197)</f>
        <v>2120024</v>
      </c>
      <c r="C2198" s="10">
        <f t="shared" ref="C2198:D2198" si="243">SUM(C2195:C2197)</f>
        <v>2011400</v>
      </c>
      <c r="D2198" s="10">
        <f t="shared" si="243"/>
        <v>2302507</v>
      </c>
      <c r="E2198" s="29">
        <f t="shared" ref="E2198" si="244">SUM(E2195:E2197)</f>
        <v>291107</v>
      </c>
      <c r="F2198" s="50"/>
    </row>
    <row r="2199" spans="1:6" x14ac:dyDescent="0.25">
      <c r="A2199" s="50" t="s">
        <v>14</v>
      </c>
      <c r="B2199" s="9">
        <f t="shared" si="241"/>
        <v>46039</v>
      </c>
      <c r="C2199" s="9">
        <f t="shared" ref="C2199:D2199" si="245">C2220+C2241+C2262+C2283+C2304+C2325</f>
        <v>0</v>
      </c>
      <c r="D2199" s="9">
        <f t="shared" si="245"/>
        <v>52500</v>
      </c>
      <c r="E2199" s="7">
        <f t="shared" ref="E2199" si="246">E2220+E2241+E2262+E2283+E2304+E2325</f>
        <v>52500</v>
      </c>
      <c r="F2199" s="50"/>
    </row>
    <row r="2200" spans="1:6" x14ac:dyDescent="0.25">
      <c r="A2200" s="50" t="s">
        <v>15</v>
      </c>
      <c r="B2200" s="9">
        <f t="shared" ref="B2200:D2200" si="247">B2221+B2242+B2263+B2284+B2305+B2326</f>
        <v>0</v>
      </c>
      <c r="C2200" s="9">
        <f t="shared" ref="C2200" si="248">C2221+C2242+C2263+C2284+C2305+C2326</f>
        <v>0</v>
      </c>
      <c r="D2200" s="9">
        <f t="shared" si="247"/>
        <v>0</v>
      </c>
      <c r="E2200" s="7">
        <f t="shared" ref="E2200" si="249">E2221+E2242+E2263+E2284+E2305+E2326</f>
        <v>0</v>
      </c>
      <c r="F2200" s="50"/>
    </row>
    <row r="2201" spans="1:6" x14ac:dyDescent="0.25">
      <c r="A2201" s="50" t="s">
        <v>16</v>
      </c>
      <c r="B2201" s="9">
        <f t="shared" ref="B2201:D2201" si="250">B2222+B2243+B2264+B2285+B2306+B2327</f>
        <v>0</v>
      </c>
      <c r="C2201" s="9">
        <f t="shared" ref="C2201" si="251">C2222+C2243+C2264+C2285+C2306+C2327</f>
        <v>0</v>
      </c>
      <c r="D2201" s="9">
        <f t="shared" si="250"/>
        <v>0</v>
      </c>
      <c r="E2201" s="7">
        <f t="shared" ref="E2201" si="252">E2222+E2243+E2264+E2285+E2306+E2327</f>
        <v>0</v>
      </c>
      <c r="F2201" s="50"/>
    </row>
    <row r="2202" spans="1:6" x14ac:dyDescent="0.25">
      <c r="A2202" s="50" t="s">
        <v>17</v>
      </c>
      <c r="B2202" s="9">
        <f t="shared" ref="B2202:D2204" si="253">B2223+B2244+B2265+B2286+B2307+B2328</f>
        <v>0</v>
      </c>
      <c r="C2202" s="9">
        <f t="shared" ref="C2202" si="254">C2223+C2244+C2265+C2286+C2307+C2328</f>
        <v>0</v>
      </c>
      <c r="D2202" s="9">
        <f t="shared" si="253"/>
        <v>0</v>
      </c>
      <c r="E2202" s="7">
        <f t="shared" ref="E2202" si="255">E2223+E2244+E2265+E2286+E2307+E2328</f>
        <v>0</v>
      </c>
      <c r="F2202" s="50"/>
    </row>
    <row r="2203" spans="1:6" ht="15.6" x14ac:dyDescent="0.3">
      <c r="A2203" s="46" t="s">
        <v>18</v>
      </c>
      <c r="B2203" s="10">
        <f t="shared" ref="B2203" si="256">SUM(B2199:B2202)</f>
        <v>46039</v>
      </c>
      <c r="C2203" s="10">
        <f t="shared" ref="C2203:D2203" si="257">SUM(C2199:C2202)</f>
        <v>0</v>
      </c>
      <c r="D2203" s="10">
        <f t="shared" si="257"/>
        <v>52500</v>
      </c>
      <c r="E2203" s="29">
        <f t="shared" ref="E2203" si="258">SUM(E2199:E2202)</f>
        <v>52500</v>
      </c>
      <c r="F2203" s="50"/>
    </row>
    <row r="2204" spans="1:6" x14ac:dyDescent="0.25">
      <c r="A2204" s="50" t="s">
        <v>19</v>
      </c>
      <c r="B2204" s="9">
        <f t="shared" si="253"/>
        <v>102199</v>
      </c>
      <c r="C2204" s="9">
        <f t="shared" ref="C2204:D2204" si="259">C2225+C2246+C2267+C2288+C2309+C2330</f>
        <v>42000</v>
      </c>
      <c r="D2204" s="9">
        <f t="shared" si="259"/>
        <v>150500</v>
      </c>
      <c r="E2204" s="7">
        <f t="shared" ref="E2204" si="260">E2225+E2246+E2267+E2288+E2309+E2330</f>
        <v>108500</v>
      </c>
      <c r="F2204" s="50"/>
    </row>
    <row r="2205" spans="1:6" x14ac:dyDescent="0.25">
      <c r="A2205" s="50" t="s">
        <v>20</v>
      </c>
      <c r="B2205" s="9">
        <f t="shared" ref="B2205:D2205" si="261">B2226+B2247+B2268+B2289+B2310+B2331</f>
        <v>0</v>
      </c>
      <c r="C2205" s="9">
        <f t="shared" ref="C2205" si="262">C2226+C2247+C2268+C2289+C2310+C2331</f>
        <v>0</v>
      </c>
      <c r="D2205" s="9">
        <f t="shared" si="261"/>
        <v>0</v>
      </c>
      <c r="E2205" s="7">
        <f t="shared" ref="E2205" si="263">E2226+E2247+E2268+E2289+E2310+E2331</f>
        <v>0</v>
      </c>
      <c r="F2205" s="50"/>
    </row>
    <row r="2206" spans="1:6" x14ac:dyDescent="0.25">
      <c r="A2206" s="50" t="s">
        <v>21</v>
      </c>
      <c r="B2206" s="9">
        <f t="shared" ref="B2206:D2206" si="264">B2227+B2248+B2269+B2290+B2311+B2332</f>
        <v>0</v>
      </c>
      <c r="C2206" s="9">
        <f t="shared" ref="C2206" si="265">C2227+C2248+C2269+C2290+C2311+C2332</f>
        <v>0</v>
      </c>
      <c r="D2206" s="9">
        <f t="shared" si="264"/>
        <v>0</v>
      </c>
      <c r="E2206" s="7">
        <f t="shared" ref="E2206" si="266">E2227+E2248+E2269+E2290+E2311+E2332</f>
        <v>0</v>
      </c>
      <c r="F2206" s="50"/>
    </row>
    <row r="2207" spans="1:6" ht="15.6" x14ac:dyDescent="0.3">
      <c r="A2207" s="46" t="s">
        <v>22</v>
      </c>
      <c r="B2207" s="10">
        <f t="shared" ref="B2207" si="267">SUM(B2204:B2206)</f>
        <v>102199</v>
      </c>
      <c r="C2207" s="10">
        <f t="shared" ref="C2207:D2207" si="268">SUM(C2204:C2206)</f>
        <v>42000</v>
      </c>
      <c r="D2207" s="10">
        <f t="shared" si="268"/>
        <v>150500</v>
      </c>
      <c r="E2207" s="29">
        <f t="shared" ref="E2207" si="269">SUM(E2204:E2206)</f>
        <v>108500</v>
      </c>
      <c r="F2207" s="50"/>
    </row>
    <row r="2208" spans="1:6" ht="15.6" x14ac:dyDescent="0.3">
      <c r="A2208" s="51" t="s">
        <v>23</v>
      </c>
      <c r="B2208" s="10">
        <f t="shared" ref="B2208" si="270">SUM(B2207,B2203,B2198,B2194)</f>
        <v>3023614</v>
      </c>
      <c r="C2208" s="10">
        <f t="shared" ref="C2208:D2208" si="271">SUM(C2207,C2203,C2198,C2194)</f>
        <v>2773001.2</v>
      </c>
      <c r="D2208" s="10">
        <f t="shared" si="271"/>
        <v>3252459</v>
      </c>
      <c r="E2208" s="29">
        <f t="shared" ref="E2208" si="272">SUM(E2207,E2203,E2198,E2194)</f>
        <v>479457.8</v>
      </c>
      <c r="F2208" s="50"/>
    </row>
    <row r="2209" spans="1:6" ht="16.2" thickBot="1" x14ac:dyDescent="0.35">
      <c r="A2209" s="67" t="s">
        <v>162</v>
      </c>
      <c r="B2209" s="29"/>
      <c r="C2209" s="33"/>
      <c r="D2209" s="33"/>
      <c r="E2209" s="34"/>
      <c r="F2209" s="50"/>
    </row>
    <row r="2210" spans="1:6" ht="16.2" thickTop="1" x14ac:dyDescent="0.3">
      <c r="A2210" s="59" t="s">
        <v>163</v>
      </c>
      <c r="B2210" s="71" t="s">
        <v>184</v>
      </c>
      <c r="C2210" s="72" t="s">
        <v>185</v>
      </c>
      <c r="D2210" s="72" t="s">
        <v>185</v>
      </c>
      <c r="E2210" s="73" t="s">
        <v>242</v>
      </c>
      <c r="F2210" s="50"/>
    </row>
    <row r="2211" spans="1:6" ht="15.6" x14ac:dyDescent="0.3">
      <c r="A2211" s="56" t="s">
        <v>164</v>
      </c>
      <c r="B2211" s="47" t="s">
        <v>243</v>
      </c>
      <c r="C2211" s="75" t="s">
        <v>244</v>
      </c>
      <c r="D2211" s="75" t="s">
        <v>244</v>
      </c>
      <c r="E2211" s="48" t="s">
        <v>243</v>
      </c>
      <c r="F2211" s="50"/>
    </row>
    <row r="2212" spans="1:6" x14ac:dyDescent="0.25">
      <c r="A2212" s="53" t="s">
        <v>6</v>
      </c>
      <c r="B2212" s="9">
        <v>217291</v>
      </c>
      <c r="C2212" s="9">
        <v>216562</v>
      </c>
      <c r="D2212" s="9">
        <v>217292</v>
      </c>
      <c r="E2212" s="25">
        <f>D2212-C2212</f>
        <v>730</v>
      </c>
      <c r="F2212" s="50"/>
    </row>
    <row r="2213" spans="1:6" x14ac:dyDescent="0.25">
      <c r="A2213" s="50" t="s">
        <v>7</v>
      </c>
      <c r="B2213" s="9"/>
      <c r="C2213" s="9"/>
      <c r="D2213" s="9"/>
      <c r="E2213" s="25">
        <f>D2213-C2213</f>
        <v>0</v>
      </c>
      <c r="F2213" s="50"/>
    </row>
    <row r="2214" spans="1:6" x14ac:dyDescent="0.25">
      <c r="A2214" s="50" t="s">
        <v>8</v>
      </c>
      <c r="B2214" s="9">
        <v>78344</v>
      </c>
      <c r="C2214" s="9">
        <v>84515.199999999997</v>
      </c>
      <c r="D2214" s="9">
        <v>78344</v>
      </c>
      <c r="E2214" s="25">
        <f>D2214-C2214</f>
        <v>-6171.1999999999971</v>
      </c>
      <c r="F2214" s="50"/>
    </row>
    <row r="2215" spans="1:6" ht="15.6" x14ac:dyDescent="0.3">
      <c r="A2215" s="46" t="s">
        <v>9</v>
      </c>
      <c r="B2215" s="10">
        <f>SUM(B2212:B2214)</f>
        <v>295635</v>
      </c>
      <c r="C2215" s="10">
        <f>SUM(C2212:C2214)</f>
        <v>301077.2</v>
      </c>
      <c r="D2215" s="10">
        <f>SUM(D2212:D2214)</f>
        <v>295636</v>
      </c>
      <c r="E2215" s="29">
        <f>SUM(E2212:E2214)</f>
        <v>-5441.1999999999971</v>
      </c>
      <c r="F2215" s="50"/>
    </row>
    <row r="2216" spans="1:6" x14ac:dyDescent="0.25">
      <c r="A2216" s="50" t="s">
        <v>10</v>
      </c>
      <c r="B2216" s="9">
        <v>199</v>
      </c>
      <c r="C2216" s="9"/>
      <c r="D2216" s="9">
        <v>600</v>
      </c>
      <c r="E2216" s="25">
        <f>D2216-C2216</f>
        <v>600</v>
      </c>
      <c r="F2216" s="50"/>
    </row>
    <row r="2217" spans="1:6" x14ac:dyDescent="0.25">
      <c r="A2217" s="50" t="s">
        <v>11</v>
      </c>
      <c r="B2217" s="9">
        <v>262312</v>
      </c>
      <c r="C2217" s="9"/>
      <c r="D2217" s="9">
        <v>150</v>
      </c>
      <c r="E2217" s="25">
        <f>D2217-C2217</f>
        <v>150</v>
      </c>
      <c r="F2217" s="50"/>
    </row>
    <row r="2218" spans="1:6" x14ac:dyDescent="0.25">
      <c r="A2218" s="50" t="s">
        <v>12</v>
      </c>
      <c r="B2218" s="9">
        <v>509</v>
      </c>
      <c r="C2218" s="9"/>
      <c r="D2218" s="9">
        <v>600</v>
      </c>
      <c r="E2218" s="25">
        <f>D2218-C2218</f>
        <v>600</v>
      </c>
      <c r="F2218" s="50"/>
    </row>
    <row r="2219" spans="1:6" ht="15.6" x14ac:dyDescent="0.3">
      <c r="A2219" s="46" t="s">
        <v>13</v>
      </c>
      <c r="B2219" s="10">
        <f>SUM(B2216:B2218)</f>
        <v>263020</v>
      </c>
      <c r="C2219" s="10">
        <f>SUM(C2216:C2218)</f>
        <v>0</v>
      </c>
      <c r="D2219" s="10">
        <f>SUM(D2216:D2218)</f>
        <v>1350</v>
      </c>
      <c r="E2219" s="29">
        <f>SUM(E2216:E2218)</f>
        <v>1350</v>
      </c>
      <c r="F2219" s="50"/>
    </row>
    <row r="2220" spans="1:6" x14ac:dyDescent="0.25">
      <c r="A2220" s="50" t="s">
        <v>14</v>
      </c>
      <c r="B2220" s="9"/>
      <c r="C2220" s="9"/>
      <c r="D2220" s="9"/>
      <c r="E2220" s="25">
        <f>D2220-C2220</f>
        <v>0</v>
      </c>
      <c r="F2220" s="50"/>
    </row>
    <row r="2221" spans="1:6" x14ac:dyDescent="0.25">
      <c r="A2221" s="50" t="s">
        <v>15</v>
      </c>
      <c r="B2221" s="9"/>
      <c r="C2221" s="9"/>
      <c r="D2221" s="9"/>
      <c r="E2221" s="25">
        <f>D2221-C2221</f>
        <v>0</v>
      </c>
      <c r="F2221" s="50"/>
    </row>
    <row r="2222" spans="1:6" x14ac:dyDescent="0.25">
      <c r="A2222" s="50" t="s">
        <v>16</v>
      </c>
      <c r="B2222" s="9"/>
      <c r="C2222" s="9"/>
      <c r="D2222" s="9"/>
      <c r="E2222" s="25">
        <f>D2222-C2222</f>
        <v>0</v>
      </c>
      <c r="F2222" s="50"/>
    </row>
    <row r="2223" spans="1:6" x14ac:dyDescent="0.25">
      <c r="A2223" s="50" t="s">
        <v>17</v>
      </c>
      <c r="B2223" s="9"/>
      <c r="C2223" s="9"/>
      <c r="D2223" s="9"/>
      <c r="E2223" s="25">
        <f>D2223-C2223</f>
        <v>0</v>
      </c>
      <c r="F2223" s="50"/>
    </row>
    <row r="2224" spans="1:6" ht="15.6" x14ac:dyDescent="0.3">
      <c r="A2224" s="46" t="s">
        <v>18</v>
      </c>
      <c r="B2224" s="10">
        <f>SUM(B2220:B2223)</f>
        <v>0</v>
      </c>
      <c r="C2224" s="10">
        <f>SUM(C2220:C2223)</f>
        <v>0</v>
      </c>
      <c r="D2224" s="10">
        <f>SUM(D2220:D2223)</f>
        <v>0</v>
      </c>
      <c r="E2224" s="29">
        <f>SUM(E2220:E2223)</f>
        <v>0</v>
      </c>
      <c r="F2224" s="50"/>
    </row>
    <row r="2225" spans="1:6" x14ac:dyDescent="0.25">
      <c r="A2225" s="50" t="s">
        <v>19</v>
      </c>
      <c r="B2225" s="9"/>
      <c r="C2225" s="9"/>
      <c r="D2225" s="9">
        <v>16000</v>
      </c>
      <c r="E2225" s="25">
        <f>D2225-C2225</f>
        <v>16000</v>
      </c>
      <c r="F2225" s="50"/>
    </row>
    <row r="2226" spans="1:6" x14ac:dyDescent="0.25">
      <c r="A2226" s="50" t="s">
        <v>20</v>
      </c>
      <c r="B2226" s="9"/>
      <c r="C2226" s="9"/>
      <c r="D2226" s="9"/>
      <c r="E2226" s="25">
        <f>D2226-C2226</f>
        <v>0</v>
      </c>
      <c r="F2226" s="50"/>
    </row>
    <row r="2227" spans="1:6" x14ac:dyDescent="0.25">
      <c r="A2227" s="50" t="s">
        <v>21</v>
      </c>
      <c r="B2227" s="9"/>
      <c r="C2227" s="9"/>
      <c r="D2227" s="9"/>
      <c r="E2227" s="25">
        <f>D2227-C2227</f>
        <v>0</v>
      </c>
      <c r="F2227" s="50"/>
    </row>
    <row r="2228" spans="1:6" ht="15.6" x14ac:dyDescent="0.3">
      <c r="A2228" s="46" t="s">
        <v>22</v>
      </c>
      <c r="B2228" s="10">
        <f>SUM(B2225:B2227)</f>
        <v>0</v>
      </c>
      <c r="C2228" s="10">
        <f>SUM(C2225:C2227)</f>
        <v>0</v>
      </c>
      <c r="D2228" s="10">
        <f>SUM(D2225:D2227)</f>
        <v>16000</v>
      </c>
      <c r="E2228" s="31">
        <f>SUM(E2225:E2227)</f>
        <v>16000</v>
      </c>
      <c r="F2228" s="50"/>
    </row>
    <row r="2229" spans="1:6" ht="15.6" x14ac:dyDescent="0.3">
      <c r="A2229" s="51" t="s">
        <v>23</v>
      </c>
      <c r="B2229" s="10">
        <f>B2215+B2219+B2224+B2228</f>
        <v>558655</v>
      </c>
      <c r="C2229" s="10">
        <f>C2215+C2219+C2224+C2228</f>
        <v>301077.2</v>
      </c>
      <c r="D2229" s="10">
        <f>D2215+D2219+D2224+D2228</f>
        <v>312986</v>
      </c>
      <c r="E2229" s="30">
        <f>E2215+E2219+E2224+E2228</f>
        <v>11908.800000000003</v>
      </c>
      <c r="F2229" s="50"/>
    </row>
    <row r="2230" spans="1:6" ht="16.2" thickBot="1" x14ac:dyDescent="0.35">
      <c r="A2230" s="67" t="s">
        <v>162</v>
      </c>
      <c r="B2230" s="29"/>
      <c r="C2230" s="33"/>
      <c r="D2230" s="33"/>
      <c r="E2230" s="34"/>
      <c r="F2230" s="50"/>
    </row>
    <row r="2231" spans="1:6" ht="16.2" thickTop="1" x14ac:dyDescent="0.3">
      <c r="A2231" s="59" t="s">
        <v>165</v>
      </c>
      <c r="B2231" s="71" t="s">
        <v>184</v>
      </c>
      <c r="C2231" s="72" t="s">
        <v>185</v>
      </c>
      <c r="D2231" s="72" t="s">
        <v>185</v>
      </c>
      <c r="E2231" s="73" t="s">
        <v>242</v>
      </c>
      <c r="F2231" s="50"/>
    </row>
    <row r="2232" spans="1:6" ht="15.6" x14ac:dyDescent="0.3">
      <c r="A2232" s="56" t="s">
        <v>166</v>
      </c>
      <c r="B2232" s="47" t="s">
        <v>243</v>
      </c>
      <c r="C2232" s="75" t="s">
        <v>244</v>
      </c>
      <c r="D2232" s="75" t="s">
        <v>244</v>
      </c>
      <c r="E2232" s="48" t="s">
        <v>243</v>
      </c>
      <c r="F2232" s="50"/>
    </row>
    <row r="2233" spans="1:6" x14ac:dyDescent="0.25">
      <c r="A2233" s="50" t="s">
        <v>6</v>
      </c>
      <c r="B2233" s="9">
        <v>0</v>
      </c>
      <c r="C2233" s="9"/>
      <c r="D2233" s="9"/>
      <c r="E2233" s="25">
        <f>D2233-C2233</f>
        <v>0</v>
      </c>
      <c r="F2233" s="50"/>
    </row>
    <row r="2234" spans="1:6" x14ac:dyDescent="0.25">
      <c r="A2234" s="50" t="s">
        <v>7</v>
      </c>
      <c r="B2234" s="9"/>
      <c r="C2234" s="9"/>
      <c r="D2234" s="9"/>
      <c r="E2234" s="25">
        <f>D2234-C2234</f>
        <v>0</v>
      </c>
      <c r="F2234" s="50"/>
    </row>
    <row r="2235" spans="1:6" x14ac:dyDescent="0.25">
      <c r="A2235" s="50" t="s">
        <v>8</v>
      </c>
      <c r="B2235" s="9">
        <v>0</v>
      </c>
      <c r="C2235" s="9"/>
      <c r="D2235" s="9"/>
      <c r="E2235" s="25">
        <f>D2235-C2235</f>
        <v>0</v>
      </c>
      <c r="F2235" s="50"/>
    </row>
    <row r="2236" spans="1:6" ht="15.6" x14ac:dyDescent="0.3">
      <c r="A2236" s="46" t="s">
        <v>9</v>
      </c>
      <c r="B2236" s="10">
        <f>SUM(B2233:B2235)</f>
        <v>0</v>
      </c>
      <c r="C2236" s="10">
        <f>SUM(C2233:C2235)</f>
        <v>0</v>
      </c>
      <c r="D2236" s="10">
        <f>SUM(D2233:D2235)</f>
        <v>0</v>
      </c>
      <c r="E2236" s="29">
        <f>SUM(E2233:E2235)</f>
        <v>0</v>
      </c>
      <c r="F2236" s="50"/>
    </row>
    <row r="2237" spans="1:6" x14ac:dyDescent="0.25">
      <c r="A2237" s="50" t="s">
        <v>10</v>
      </c>
      <c r="B2237" s="9"/>
      <c r="C2237" s="9"/>
      <c r="D2237" s="9"/>
      <c r="E2237" s="25">
        <f>D2237-C2237</f>
        <v>0</v>
      </c>
      <c r="F2237" s="50"/>
    </row>
    <row r="2238" spans="1:6" x14ac:dyDescent="0.25">
      <c r="A2238" s="50" t="s">
        <v>11</v>
      </c>
      <c r="B2238" s="9">
        <v>517929</v>
      </c>
      <c r="C2238" s="9">
        <v>568000</v>
      </c>
      <c r="D2238" s="9">
        <v>697207</v>
      </c>
      <c r="E2238" s="25">
        <f>D2238-C2238</f>
        <v>129207</v>
      </c>
      <c r="F2238" s="50"/>
    </row>
    <row r="2239" spans="1:6" x14ac:dyDescent="0.25">
      <c r="A2239" s="50" t="s">
        <v>12</v>
      </c>
      <c r="B2239" s="9">
        <v>0</v>
      </c>
      <c r="C2239" s="9"/>
      <c r="D2239" s="9"/>
      <c r="E2239" s="25">
        <f>D2239-C2239</f>
        <v>0</v>
      </c>
      <c r="F2239" s="50"/>
    </row>
    <row r="2240" spans="1:6" ht="15.6" x14ac:dyDescent="0.3">
      <c r="A2240" s="46" t="s">
        <v>13</v>
      </c>
      <c r="B2240" s="10">
        <f>SUM(B2237:B2239)</f>
        <v>517929</v>
      </c>
      <c r="C2240" s="10">
        <f>SUM(C2237:C2239)</f>
        <v>568000</v>
      </c>
      <c r="D2240" s="10">
        <f>SUM(D2237:D2239)</f>
        <v>697207</v>
      </c>
      <c r="E2240" s="29">
        <f>SUM(E2237:E2239)</f>
        <v>129207</v>
      </c>
      <c r="F2240" s="50"/>
    </row>
    <row r="2241" spans="1:6" x14ac:dyDescent="0.25">
      <c r="A2241" s="50" t="s">
        <v>14</v>
      </c>
      <c r="B2241" s="9"/>
      <c r="C2241" s="9"/>
      <c r="D2241" s="9"/>
      <c r="E2241" s="25">
        <f>D2241-C2241</f>
        <v>0</v>
      </c>
      <c r="F2241" s="50"/>
    </row>
    <row r="2242" spans="1:6" x14ac:dyDescent="0.25">
      <c r="A2242" s="50" t="s">
        <v>15</v>
      </c>
      <c r="B2242" s="9"/>
      <c r="C2242" s="9"/>
      <c r="D2242" s="9"/>
      <c r="E2242" s="25">
        <f>D2242-C2242</f>
        <v>0</v>
      </c>
      <c r="F2242" s="50"/>
    </row>
    <row r="2243" spans="1:6" x14ac:dyDescent="0.25">
      <c r="A2243" s="50" t="s">
        <v>16</v>
      </c>
      <c r="B2243" s="9"/>
      <c r="C2243" s="9"/>
      <c r="D2243" s="9"/>
      <c r="E2243" s="25">
        <f>D2243-C2243</f>
        <v>0</v>
      </c>
      <c r="F2243" s="50"/>
    </row>
    <row r="2244" spans="1:6" x14ac:dyDescent="0.25">
      <c r="A2244" s="50" t="s">
        <v>17</v>
      </c>
      <c r="B2244" s="9"/>
      <c r="C2244" s="9"/>
      <c r="D2244" s="9"/>
      <c r="E2244" s="25">
        <f>D2244-C2244</f>
        <v>0</v>
      </c>
      <c r="F2244" s="50"/>
    </row>
    <row r="2245" spans="1:6" ht="15.6" x14ac:dyDescent="0.3">
      <c r="A2245" s="46" t="s">
        <v>18</v>
      </c>
      <c r="B2245" s="10">
        <f>SUM(B2241:B2244)</f>
        <v>0</v>
      </c>
      <c r="C2245" s="10">
        <f>SUM(C2241:C2244)</f>
        <v>0</v>
      </c>
      <c r="D2245" s="10">
        <f>SUM(D2241:D2244)</f>
        <v>0</v>
      </c>
      <c r="E2245" s="29">
        <f>SUM(E2241:E2244)</f>
        <v>0</v>
      </c>
      <c r="F2245" s="50"/>
    </row>
    <row r="2246" spans="1:6" x14ac:dyDescent="0.25">
      <c r="A2246" s="50" t="s">
        <v>19</v>
      </c>
      <c r="B2246" s="9"/>
      <c r="C2246" s="9"/>
      <c r="D2246" s="9"/>
      <c r="E2246" s="25">
        <f>D2246-C2246</f>
        <v>0</v>
      </c>
      <c r="F2246" s="50"/>
    </row>
    <row r="2247" spans="1:6" x14ac:dyDescent="0.25">
      <c r="A2247" s="50" t="s">
        <v>20</v>
      </c>
      <c r="B2247" s="9"/>
      <c r="C2247" s="9"/>
      <c r="D2247" s="9"/>
      <c r="E2247" s="25">
        <f>D2247-C2247</f>
        <v>0</v>
      </c>
      <c r="F2247" s="50"/>
    </row>
    <row r="2248" spans="1:6" x14ac:dyDescent="0.25">
      <c r="A2248" s="50" t="s">
        <v>21</v>
      </c>
      <c r="B2248" s="9"/>
      <c r="C2248" s="9"/>
      <c r="D2248" s="9"/>
      <c r="E2248" s="25">
        <f>D2248-C2248</f>
        <v>0</v>
      </c>
      <c r="F2248" s="50"/>
    </row>
    <row r="2249" spans="1:6" ht="15.6" x14ac:dyDescent="0.3">
      <c r="A2249" s="46" t="s">
        <v>22</v>
      </c>
      <c r="B2249" s="10">
        <f>SUM(B2246:B2248)</f>
        <v>0</v>
      </c>
      <c r="C2249" s="10">
        <f>SUM(C2246:C2248)</f>
        <v>0</v>
      </c>
      <c r="D2249" s="10">
        <f>SUM(D2246:D2248)</f>
        <v>0</v>
      </c>
      <c r="E2249" s="31">
        <f>SUM(E2246:E2248)</f>
        <v>0</v>
      </c>
      <c r="F2249" s="50"/>
    </row>
    <row r="2250" spans="1:6" ht="15.6" x14ac:dyDescent="0.3">
      <c r="A2250" s="46" t="s">
        <v>23</v>
      </c>
      <c r="B2250" s="10">
        <f>B2236+B2240+B2245+B2249</f>
        <v>517929</v>
      </c>
      <c r="C2250" s="10">
        <f>C2236+C2240+C2245+C2249</f>
        <v>568000</v>
      </c>
      <c r="D2250" s="10">
        <f>D2236+D2240+D2245+D2249</f>
        <v>697207</v>
      </c>
      <c r="E2250" s="30">
        <f>E2236+E2240+E2245+E2249</f>
        <v>129207</v>
      </c>
      <c r="F2250" s="50"/>
    </row>
    <row r="2251" spans="1:6" ht="16.2" thickBot="1" x14ac:dyDescent="0.35">
      <c r="A2251" s="67" t="s">
        <v>162</v>
      </c>
      <c r="B2251" s="29"/>
      <c r="C2251" s="33"/>
      <c r="D2251" s="33"/>
      <c r="E2251" s="34"/>
      <c r="F2251" s="50"/>
    </row>
    <row r="2252" spans="1:6" ht="16.2" thickTop="1" x14ac:dyDescent="0.3">
      <c r="A2252" s="59" t="s">
        <v>167</v>
      </c>
      <c r="B2252" s="71" t="s">
        <v>184</v>
      </c>
      <c r="C2252" s="72" t="s">
        <v>185</v>
      </c>
      <c r="D2252" s="72" t="s">
        <v>185</v>
      </c>
      <c r="E2252" s="73" t="s">
        <v>242</v>
      </c>
      <c r="F2252" s="50"/>
    </row>
    <row r="2253" spans="1:6" ht="15.6" x14ac:dyDescent="0.3">
      <c r="A2253" s="56" t="s">
        <v>168</v>
      </c>
      <c r="B2253" s="47" t="s">
        <v>243</v>
      </c>
      <c r="C2253" s="75" t="s">
        <v>244</v>
      </c>
      <c r="D2253" s="75" t="s">
        <v>244</v>
      </c>
      <c r="E2253" s="48" t="s">
        <v>243</v>
      </c>
      <c r="F2253" s="50"/>
    </row>
    <row r="2254" spans="1:6" x14ac:dyDescent="0.25">
      <c r="A2254" s="50" t="s">
        <v>6</v>
      </c>
      <c r="B2254" s="9">
        <v>104635</v>
      </c>
      <c r="C2254" s="9">
        <v>105000</v>
      </c>
      <c r="D2254" s="9">
        <v>104634</v>
      </c>
      <c r="E2254" s="25">
        <f>D2254-C2254</f>
        <v>-366</v>
      </c>
      <c r="F2254" s="50"/>
    </row>
    <row r="2255" spans="1:6" x14ac:dyDescent="0.25">
      <c r="A2255" s="50" t="s">
        <v>7</v>
      </c>
      <c r="B2255" s="9"/>
      <c r="C2255" s="9"/>
      <c r="D2255" s="9"/>
      <c r="E2255" s="25">
        <f>D2255-C2255</f>
        <v>0</v>
      </c>
      <c r="F2255" s="50"/>
    </row>
    <row r="2256" spans="1:6" x14ac:dyDescent="0.25">
      <c r="A2256" s="50" t="s">
        <v>8</v>
      </c>
      <c r="B2256" s="9">
        <v>46359</v>
      </c>
      <c r="C2256" s="9">
        <v>38040</v>
      </c>
      <c r="D2256" s="9">
        <v>46359</v>
      </c>
      <c r="E2256" s="25">
        <f>D2256-C2256</f>
        <v>8319</v>
      </c>
      <c r="F2256" s="50"/>
    </row>
    <row r="2257" spans="1:6" ht="15.6" x14ac:dyDescent="0.3">
      <c r="A2257" s="46" t="s">
        <v>9</v>
      </c>
      <c r="B2257" s="10">
        <f>SUM(B2254:B2256)</f>
        <v>150994</v>
      </c>
      <c r="C2257" s="10">
        <f>SUM(C2254:C2256)</f>
        <v>143040</v>
      </c>
      <c r="D2257" s="10">
        <f>SUM(D2254:D2256)</f>
        <v>150993</v>
      </c>
      <c r="E2257" s="29">
        <f>SUM(E2254:E2256)</f>
        <v>7953</v>
      </c>
      <c r="F2257" s="50"/>
    </row>
    <row r="2258" spans="1:6" x14ac:dyDescent="0.25">
      <c r="A2258" s="50" t="s">
        <v>10</v>
      </c>
      <c r="B2258" s="9">
        <v>0</v>
      </c>
      <c r="C2258" s="9"/>
      <c r="D2258" s="9"/>
      <c r="E2258" s="25">
        <f>D2258-C2258</f>
        <v>0</v>
      </c>
      <c r="F2258" s="50"/>
    </row>
    <row r="2259" spans="1:6" x14ac:dyDescent="0.25">
      <c r="A2259" s="50" t="s">
        <v>11</v>
      </c>
      <c r="B2259" s="9">
        <v>91453</v>
      </c>
      <c r="C2259" s="9">
        <v>35000</v>
      </c>
      <c r="D2259" s="9">
        <v>110000</v>
      </c>
      <c r="E2259" s="25">
        <f>D2259-C2259</f>
        <v>75000</v>
      </c>
      <c r="F2259" s="50"/>
    </row>
    <row r="2260" spans="1:6" x14ac:dyDescent="0.25">
      <c r="A2260" s="50" t="s">
        <v>12</v>
      </c>
      <c r="B2260" s="9">
        <v>8387</v>
      </c>
      <c r="C2260" s="9">
        <v>42000</v>
      </c>
      <c r="D2260" s="9">
        <v>45000</v>
      </c>
      <c r="E2260" s="25">
        <f>D2260-C2260</f>
        <v>3000</v>
      </c>
      <c r="F2260" s="50"/>
    </row>
    <row r="2261" spans="1:6" ht="15.6" x14ac:dyDescent="0.3">
      <c r="A2261" s="46" t="s">
        <v>13</v>
      </c>
      <c r="B2261" s="10">
        <f>SUM(B2258:B2260)</f>
        <v>99840</v>
      </c>
      <c r="C2261" s="10">
        <f>SUM(C2258:C2260)</f>
        <v>77000</v>
      </c>
      <c r="D2261" s="10">
        <f>SUM(D2258:D2260)</f>
        <v>155000</v>
      </c>
      <c r="E2261" s="29">
        <f>SUM(E2258:E2260)</f>
        <v>78000</v>
      </c>
      <c r="F2261" s="50"/>
    </row>
    <row r="2262" spans="1:6" x14ac:dyDescent="0.25">
      <c r="A2262" s="50" t="s">
        <v>14</v>
      </c>
      <c r="B2262" s="9"/>
      <c r="C2262" s="9"/>
      <c r="D2262" s="9"/>
      <c r="E2262" s="25">
        <f>D2262-C2262</f>
        <v>0</v>
      </c>
      <c r="F2262" s="50"/>
    </row>
    <row r="2263" spans="1:6" x14ac:dyDescent="0.25">
      <c r="A2263" s="50" t="s">
        <v>15</v>
      </c>
      <c r="B2263" s="9"/>
      <c r="C2263" s="9"/>
      <c r="D2263" s="9"/>
      <c r="E2263" s="25">
        <f>D2263-C2263</f>
        <v>0</v>
      </c>
      <c r="F2263" s="50"/>
    </row>
    <row r="2264" spans="1:6" x14ac:dyDescent="0.25">
      <c r="A2264" s="50" t="s">
        <v>16</v>
      </c>
      <c r="B2264" s="9"/>
      <c r="C2264" s="9"/>
      <c r="D2264" s="9"/>
      <c r="E2264" s="25">
        <f>D2264-C2264</f>
        <v>0</v>
      </c>
      <c r="F2264" s="50"/>
    </row>
    <row r="2265" spans="1:6" x14ac:dyDescent="0.25">
      <c r="A2265" s="50" t="s">
        <v>17</v>
      </c>
      <c r="B2265" s="9"/>
      <c r="C2265" s="9"/>
      <c r="D2265" s="9"/>
      <c r="E2265" s="25">
        <f>D2265-C2265</f>
        <v>0</v>
      </c>
      <c r="F2265" s="50"/>
    </row>
    <row r="2266" spans="1:6" ht="15.6" x14ac:dyDescent="0.3">
      <c r="A2266" s="46" t="s">
        <v>18</v>
      </c>
      <c r="B2266" s="10">
        <f>SUM(B2262:B2265)</f>
        <v>0</v>
      </c>
      <c r="C2266" s="10">
        <f>SUM(C2262:C2265)</f>
        <v>0</v>
      </c>
      <c r="D2266" s="10">
        <f>SUM(D2262:D2265)</f>
        <v>0</v>
      </c>
      <c r="E2266" s="29">
        <f>SUM(E2262:E2265)</f>
        <v>0</v>
      </c>
      <c r="F2266" s="50"/>
    </row>
    <row r="2267" spans="1:6" x14ac:dyDescent="0.25">
      <c r="A2267" s="50" t="s">
        <v>19</v>
      </c>
      <c r="B2267" s="9">
        <v>2400</v>
      </c>
      <c r="C2267" s="9">
        <v>12000</v>
      </c>
      <c r="D2267" s="9">
        <v>14500</v>
      </c>
      <c r="E2267" s="25">
        <f>D2267-C2267</f>
        <v>2500</v>
      </c>
      <c r="F2267" s="50"/>
    </row>
    <row r="2268" spans="1:6" x14ac:dyDescent="0.25">
      <c r="A2268" s="50" t="s">
        <v>20</v>
      </c>
      <c r="B2268" s="9"/>
      <c r="C2268" s="9"/>
      <c r="D2268" s="9"/>
      <c r="E2268" s="25">
        <f>D2268-C2268</f>
        <v>0</v>
      </c>
      <c r="F2268" s="50"/>
    </row>
    <row r="2269" spans="1:6" x14ac:dyDescent="0.25">
      <c r="A2269" s="50" t="s">
        <v>21</v>
      </c>
      <c r="B2269" s="9"/>
      <c r="C2269" s="9"/>
      <c r="D2269" s="9"/>
      <c r="E2269" s="25">
        <f>D2269-C2269</f>
        <v>0</v>
      </c>
      <c r="F2269" s="50"/>
    </row>
    <row r="2270" spans="1:6" ht="15.6" x14ac:dyDescent="0.3">
      <c r="A2270" s="46" t="s">
        <v>22</v>
      </c>
      <c r="B2270" s="10">
        <f>SUM(B2267:B2269)</f>
        <v>2400</v>
      </c>
      <c r="C2270" s="10">
        <f>SUM(C2267:C2269)</f>
        <v>12000</v>
      </c>
      <c r="D2270" s="10">
        <f>SUM(D2267:D2269)</f>
        <v>14500</v>
      </c>
      <c r="E2270" s="31">
        <f>SUM(E2267:E2269)</f>
        <v>2500</v>
      </c>
      <c r="F2270" s="50"/>
    </row>
    <row r="2271" spans="1:6" ht="15.6" x14ac:dyDescent="0.3">
      <c r="A2271" s="51" t="s">
        <v>23</v>
      </c>
      <c r="B2271" s="10">
        <f>B2257+B2261+B2266+B2270</f>
        <v>253234</v>
      </c>
      <c r="C2271" s="10">
        <f>C2257+C2261+C2266+C2270</f>
        <v>232040</v>
      </c>
      <c r="D2271" s="10">
        <f>D2257+D2261+D2266+D2270</f>
        <v>320493</v>
      </c>
      <c r="E2271" s="30">
        <f>E2257+E2261+E2266+E2270</f>
        <v>88453</v>
      </c>
      <c r="F2271" s="50"/>
    </row>
    <row r="2272" spans="1:6" ht="16.2" thickBot="1" x14ac:dyDescent="0.35">
      <c r="A2272" s="67" t="s">
        <v>162</v>
      </c>
      <c r="B2272" s="29"/>
      <c r="C2272" s="33"/>
      <c r="D2272" s="33"/>
      <c r="E2272" s="34"/>
      <c r="F2272" s="50"/>
    </row>
    <row r="2273" spans="1:6" ht="16.2" thickTop="1" x14ac:dyDescent="0.3">
      <c r="A2273" s="59" t="s">
        <v>169</v>
      </c>
      <c r="B2273" s="71" t="s">
        <v>184</v>
      </c>
      <c r="C2273" s="72" t="s">
        <v>185</v>
      </c>
      <c r="D2273" s="72" t="s">
        <v>185</v>
      </c>
      <c r="E2273" s="73" t="s">
        <v>242</v>
      </c>
      <c r="F2273" s="50"/>
    </row>
    <row r="2274" spans="1:6" ht="15.6" x14ac:dyDescent="0.3">
      <c r="A2274" s="56" t="s">
        <v>170</v>
      </c>
      <c r="B2274" s="47" t="s">
        <v>243</v>
      </c>
      <c r="C2274" s="75" t="s">
        <v>244</v>
      </c>
      <c r="D2274" s="75" t="s">
        <v>244</v>
      </c>
      <c r="E2274" s="48" t="s">
        <v>243</v>
      </c>
      <c r="F2274" s="50"/>
    </row>
    <row r="2275" spans="1:6" x14ac:dyDescent="0.25">
      <c r="A2275" s="53" t="s">
        <v>6</v>
      </c>
      <c r="B2275" s="9">
        <v>149699</v>
      </c>
      <c r="C2275" s="9">
        <v>149204</v>
      </c>
      <c r="D2275" s="9">
        <v>143699</v>
      </c>
      <c r="E2275" s="25">
        <f>D2275-C2275</f>
        <v>-5505</v>
      </c>
      <c r="F2275" s="50"/>
    </row>
    <row r="2276" spans="1:6" x14ac:dyDescent="0.25">
      <c r="A2276" s="50" t="s">
        <v>7</v>
      </c>
      <c r="B2276" s="9"/>
      <c r="C2276" s="9"/>
      <c r="D2276" s="9"/>
      <c r="E2276" s="25">
        <f>D2276-C2276</f>
        <v>0</v>
      </c>
      <c r="F2276" s="50"/>
    </row>
    <row r="2277" spans="1:6" x14ac:dyDescent="0.25">
      <c r="A2277" s="50" t="s">
        <v>8</v>
      </c>
      <c r="B2277" s="9">
        <v>81661</v>
      </c>
      <c r="C2277" s="9">
        <v>59376</v>
      </c>
      <c r="D2277" s="9">
        <v>79261</v>
      </c>
      <c r="E2277" s="25">
        <f>D2277-C2277</f>
        <v>19885</v>
      </c>
      <c r="F2277" s="50"/>
    </row>
    <row r="2278" spans="1:6" ht="15.6" x14ac:dyDescent="0.3">
      <c r="A2278" s="46" t="s">
        <v>9</v>
      </c>
      <c r="B2278" s="10">
        <f>SUM(B2275:B2277)</f>
        <v>231360</v>
      </c>
      <c r="C2278" s="10">
        <f>SUM(C2275:C2277)</f>
        <v>208580</v>
      </c>
      <c r="D2278" s="10">
        <f>SUM(D2275:D2277)</f>
        <v>222960</v>
      </c>
      <c r="E2278" s="29">
        <f>SUM(E2275:E2277)</f>
        <v>14380</v>
      </c>
      <c r="F2278" s="50"/>
    </row>
    <row r="2279" spans="1:6" x14ac:dyDescent="0.25">
      <c r="A2279" s="50" t="s">
        <v>10</v>
      </c>
      <c r="B2279" s="9">
        <v>0</v>
      </c>
      <c r="C2279" s="9"/>
      <c r="D2279" s="9"/>
      <c r="E2279" s="25">
        <f>D2279-C2279</f>
        <v>0</v>
      </c>
      <c r="F2279" s="50"/>
    </row>
    <row r="2280" spans="1:6" x14ac:dyDescent="0.25">
      <c r="A2280" s="50" t="s">
        <v>11</v>
      </c>
      <c r="B2280" s="9">
        <v>1095559</v>
      </c>
      <c r="C2280" s="9">
        <v>1218000</v>
      </c>
      <c r="D2280" s="9">
        <v>1272500</v>
      </c>
      <c r="E2280" s="25">
        <f>D2280-C2280</f>
        <v>54500</v>
      </c>
      <c r="F2280" s="50"/>
    </row>
    <row r="2281" spans="1:6" x14ac:dyDescent="0.25">
      <c r="A2281" s="50" t="s">
        <v>12</v>
      </c>
      <c r="B2281" s="9">
        <v>71350</v>
      </c>
      <c r="C2281" s="9">
        <v>76000</v>
      </c>
      <c r="D2281" s="9">
        <v>89500</v>
      </c>
      <c r="E2281" s="25">
        <f>D2281-C2281</f>
        <v>13500</v>
      </c>
      <c r="F2281" s="50"/>
    </row>
    <row r="2282" spans="1:6" ht="15.6" x14ac:dyDescent="0.3">
      <c r="A2282" s="46" t="s">
        <v>13</v>
      </c>
      <c r="B2282" s="10">
        <f>SUM(B2279:B2281)</f>
        <v>1166909</v>
      </c>
      <c r="C2282" s="10">
        <f>SUM(C2279:C2281)</f>
        <v>1294000</v>
      </c>
      <c r="D2282" s="10">
        <f>SUM(D2279:D2281)</f>
        <v>1362000</v>
      </c>
      <c r="E2282" s="29">
        <f>SUM(E2279:E2281)</f>
        <v>68000</v>
      </c>
      <c r="F2282" s="50"/>
    </row>
    <row r="2283" spans="1:6" x14ac:dyDescent="0.25">
      <c r="A2283" s="50" t="s">
        <v>14</v>
      </c>
      <c r="B2283" s="9">
        <v>46039</v>
      </c>
      <c r="C2283" s="9"/>
      <c r="D2283" s="9">
        <v>52500</v>
      </c>
      <c r="E2283" s="25">
        <f>D2283-C2283</f>
        <v>52500</v>
      </c>
      <c r="F2283" s="50"/>
    </row>
    <row r="2284" spans="1:6" x14ac:dyDescent="0.25">
      <c r="A2284" s="50" t="s">
        <v>15</v>
      </c>
      <c r="B2284" s="9"/>
      <c r="C2284" s="9"/>
      <c r="D2284" s="9"/>
      <c r="E2284" s="25">
        <f>D2284-C2284</f>
        <v>0</v>
      </c>
      <c r="F2284" s="50"/>
    </row>
    <row r="2285" spans="1:6" x14ac:dyDescent="0.25">
      <c r="A2285" s="50" t="s">
        <v>16</v>
      </c>
      <c r="B2285" s="9"/>
      <c r="C2285" s="9"/>
      <c r="D2285" s="9"/>
      <c r="E2285" s="25">
        <f>D2285-C2285</f>
        <v>0</v>
      </c>
      <c r="F2285" s="50"/>
    </row>
    <row r="2286" spans="1:6" x14ac:dyDescent="0.25">
      <c r="A2286" s="50" t="s">
        <v>17</v>
      </c>
      <c r="B2286" s="9"/>
      <c r="C2286" s="9"/>
      <c r="D2286" s="9"/>
      <c r="E2286" s="25">
        <f>D2286-C2286</f>
        <v>0</v>
      </c>
      <c r="F2286" s="50"/>
    </row>
    <row r="2287" spans="1:6" ht="15.6" x14ac:dyDescent="0.3">
      <c r="A2287" s="46" t="s">
        <v>18</v>
      </c>
      <c r="B2287" s="10">
        <f>SUM(B2283:B2286)</f>
        <v>46039</v>
      </c>
      <c r="C2287" s="10">
        <f>SUM(C2283:C2286)</f>
        <v>0</v>
      </c>
      <c r="D2287" s="10">
        <f>SUM(D2283:D2286)</f>
        <v>52500</v>
      </c>
      <c r="E2287" s="29">
        <f>SUM(E2283:E2286)</f>
        <v>52500</v>
      </c>
      <c r="F2287" s="50"/>
    </row>
    <row r="2288" spans="1:6" x14ac:dyDescent="0.25">
      <c r="A2288" s="50" t="s">
        <v>19</v>
      </c>
      <c r="B2288" s="9"/>
      <c r="C2288" s="9"/>
      <c r="D2288" s="9"/>
      <c r="E2288" s="25">
        <f>D2288-C2288</f>
        <v>0</v>
      </c>
      <c r="F2288" s="50"/>
    </row>
    <row r="2289" spans="1:6" x14ac:dyDescent="0.25">
      <c r="A2289" s="50" t="s">
        <v>20</v>
      </c>
      <c r="B2289" s="9"/>
      <c r="C2289" s="9"/>
      <c r="D2289" s="9"/>
      <c r="E2289" s="25">
        <f>D2289-C2289</f>
        <v>0</v>
      </c>
      <c r="F2289" s="50"/>
    </row>
    <row r="2290" spans="1:6" x14ac:dyDescent="0.25">
      <c r="A2290" s="50" t="s">
        <v>21</v>
      </c>
      <c r="B2290" s="9"/>
      <c r="C2290" s="9"/>
      <c r="D2290" s="9"/>
      <c r="E2290" s="25">
        <f>D2290-C2290</f>
        <v>0</v>
      </c>
      <c r="F2290" s="50"/>
    </row>
    <row r="2291" spans="1:6" ht="15.6" x14ac:dyDescent="0.3">
      <c r="A2291" s="46" t="s">
        <v>22</v>
      </c>
      <c r="B2291" s="10">
        <f>SUM(B2288:B2290)</f>
        <v>0</v>
      </c>
      <c r="C2291" s="10">
        <f>SUM(C2288:C2290)</f>
        <v>0</v>
      </c>
      <c r="D2291" s="10">
        <f>SUM(D2288:D2290)</f>
        <v>0</v>
      </c>
      <c r="E2291" s="31">
        <f>SUM(E2288:E2290)</f>
        <v>0</v>
      </c>
      <c r="F2291" s="50"/>
    </row>
    <row r="2292" spans="1:6" ht="15.6" x14ac:dyDescent="0.3">
      <c r="A2292" s="51" t="s">
        <v>23</v>
      </c>
      <c r="B2292" s="10">
        <f>B2278+B2282+B2287+B2291</f>
        <v>1444308</v>
      </c>
      <c r="C2292" s="10">
        <f>C2278+C2282+C2287+C2291</f>
        <v>1502580</v>
      </c>
      <c r="D2292" s="10">
        <f>D2278+D2282+D2287+D2291</f>
        <v>1637460</v>
      </c>
      <c r="E2292" s="30">
        <f>E2278+E2282+E2287+E2291</f>
        <v>134880</v>
      </c>
      <c r="F2292" s="50"/>
    </row>
    <row r="2293" spans="1:6" ht="16.2" thickBot="1" x14ac:dyDescent="0.35">
      <c r="A2293" s="67" t="s">
        <v>162</v>
      </c>
      <c r="B2293" s="29"/>
      <c r="C2293" s="33"/>
      <c r="D2293" s="33"/>
      <c r="E2293" s="34"/>
      <c r="F2293" s="50"/>
    </row>
    <row r="2294" spans="1:6" ht="16.2" thickTop="1" x14ac:dyDescent="0.3">
      <c r="A2294" s="59" t="s">
        <v>171</v>
      </c>
      <c r="B2294" s="71" t="s">
        <v>184</v>
      </c>
      <c r="C2294" s="72" t="s">
        <v>185</v>
      </c>
      <c r="D2294" s="72" t="s">
        <v>185</v>
      </c>
      <c r="E2294" s="73" t="s">
        <v>242</v>
      </c>
      <c r="F2294" s="50"/>
    </row>
    <row r="2295" spans="1:6" ht="15.6" x14ac:dyDescent="0.3">
      <c r="A2295" s="56" t="s">
        <v>172</v>
      </c>
      <c r="B2295" s="47" t="s">
        <v>243</v>
      </c>
      <c r="C2295" s="75" t="s">
        <v>244</v>
      </c>
      <c r="D2295" s="75" t="s">
        <v>244</v>
      </c>
      <c r="E2295" s="48" t="s">
        <v>243</v>
      </c>
      <c r="F2295" s="50"/>
    </row>
    <row r="2296" spans="1:6" x14ac:dyDescent="0.25">
      <c r="A2296" s="53" t="s">
        <v>6</v>
      </c>
      <c r="B2296" s="9">
        <v>19434</v>
      </c>
      <c r="C2296" s="9"/>
      <c r="D2296" s="9">
        <v>19434</v>
      </c>
      <c r="E2296" s="25">
        <f>D2296-C2296</f>
        <v>19434</v>
      </c>
      <c r="F2296" s="50"/>
    </row>
    <row r="2297" spans="1:6" x14ac:dyDescent="0.25">
      <c r="A2297" s="50" t="s">
        <v>7</v>
      </c>
      <c r="B2297" s="9"/>
      <c r="C2297" s="9"/>
      <c r="D2297" s="9"/>
      <c r="E2297" s="25">
        <f>D2297-C2297</f>
        <v>0</v>
      </c>
      <c r="F2297" s="50"/>
    </row>
    <row r="2298" spans="1:6" x14ac:dyDescent="0.25">
      <c r="A2298" s="50" t="s">
        <v>8</v>
      </c>
      <c r="B2298" s="9">
        <v>3408</v>
      </c>
      <c r="C2298" s="9"/>
      <c r="D2298" s="9">
        <v>3408</v>
      </c>
      <c r="E2298" s="25">
        <f>D2298-C2298</f>
        <v>3408</v>
      </c>
      <c r="F2298" s="50"/>
    </row>
    <row r="2299" spans="1:6" ht="15.6" x14ac:dyDescent="0.3">
      <c r="A2299" s="46" t="s">
        <v>9</v>
      </c>
      <c r="B2299" s="10">
        <f>SUM(B2296:B2298)</f>
        <v>22842</v>
      </c>
      <c r="C2299" s="10">
        <f>SUM(C2296:C2298)</f>
        <v>0</v>
      </c>
      <c r="D2299" s="10">
        <f>SUM(D2296:D2298)</f>
        <v>22842</v>
      </c>
      <c r="E2299" s="29">
        <f>SUM(E2296:E2298)</f>
        <v>22842</v>
      </c>
      <c r="F2299" s="50"/>
    </row>
    <row r="2300" spans="1:6" x14ac:dyDescent="0.25">
      <c r="A2300" s="50" t="s">
        <v>10</v>
      </c>
      <c r="B2300" s="9">
        <v>796</v>
      </c>
      <c r="C2300" s="9"/>
      <c r="D2300" s="9">
        <v>900</v>
      </c>
      <c r="E2300" s="25">
        <f>D2300-C2300</f>
        <v>900</v>
      </c>
      <c r="F2300" s="50"/>
    </row>
    <row r="2301" spans="1:6" x14ac:dyDescent="0.25">
      <c r="A2301" s="50" t="s">
        <v>11</v>
      </c>
      <c r="B2301" s="9">
        <v>24010</v>
      </c>
      <c r="C2301" s="9">
        <v>30900</v>
      </c>
      <c r="D2301" s="9">
        <v>31500</v>
      </c>
      <c r="E2301" s="25">
        <f>D2301-C2301</f>
        <v>600</v>
      </c>
      <c r="F2301" s="50"/>
    </row>
    <row r="2302" spans="1:6" x14ac:dyDescent="0.25">
      <c r="A2302" s="50" t="s">
        <v>12</v>
      </c>
      <c r="B2302" s="9">
        <v>34244</v>
      </c>
      <c r="C2302" s="9">
        <v>37000</v>
      </c>
      <c r="D2302" s="9">
        <v>42700</v>
      </c>
      <c r="E2302" s="25">
        <f>D2302-C2302</f>
        <v>5700</v>
      </c>
      <c r="F2302" s="50"/>
    </row>
    <row r="2303" spans="1:6" ht="15.6" x14ac:dyDescent="0.3">
      <c r="A2303" s="46" t="s">
        <v>13</v>
      </c>
      <c r="B2303" s="10">
        <f>SUM(B2300:B2302)</f>
        <v>59050</v>
      </c>
      <c r="C2303" s="10">
        <f>SUM(C2300:C2302)</f>
        <v>67900</v>
      </c>
      <c r="D2303" s="10">
        <f>SUM(D2300:D2302)</f>
        <v>75100</v>
      </c>
      <c r="E2303" s="29">
        <f>SUM(E2300:E2302)</f>
        <v>7200</v>
      </c>
      <c r="F2303" s="50"/>
    </row>
    <row r="2304" spans="1:6" x14ac:dyDescent="0.25">
      <c r="A2304" s="50" t="s">
        <v>14</v>
      </c>
      <c r="B2304" s="9"/>
      <c r="C2304" s="9"/>
      <c r="D2304" s="9"/>
      <c r="E2304" s="25">
        <f>D2304-C2304</f>
        <v>0</v>
      </c>
      <c r="F2304" s="50"/>
    </row>
    <row r="2305" spans="1:6" x14ac:dyDescent="0.25">
      <c r="A2305" s="50" t="s">
        <v>15</v>
      </c>
      <c r="B2305" s="9"/>
      <c r="C2305" s="9"/>
      <c r="D2305" s="9"/>
      <c r="E2305" s="25">
        <f>D2305-C2305</f>
        <v>0</v>
      </c>
      <c r="F2305" s="50"/>
    </row>
    <row r="2306" spans="1:6" x14ac:dyDescent="0.25">
      <c r="A2306" s="50" t="s">
        <v>16</v>
      </c>
      <c r="B2306" s="9"/>
      <c r="C2306" s="9"/>
      <c r="D2306" s="9"/>
      <c r="E2306" s="25">
        <f>D2306-C2306</f>
        <v>0</v>
      </c>
      <c r="F2306" s="50"/>
    </row>
    <row r="2307" spans="1:6" x14ac:dyDescent="0.25">
      <c r="A2307" s="50" t="s">
        <v>17</v>
      </c>
      <c r="B2307" s="9"/>
      <c r="C2307" s="9"/>
      <c r="D2307" s="9"/>
      <c r="E2307" s="25">
        <f>D2307-C2307</f>
        <v>0</v>
      </c>
      <c r="F2307" s="50"/>
    </row>
    <row r="2308" spans="1:6" ht="15.6" x14ac:dyDescent="0.3">
      <c r="A2308" s="46" t="s">
        <v>18</v>
      </c>
      <c r="B2308" s="10">
        <f>SUM(B2304:B2307)</f>
        <v>0</v>
      </c>
      <c r="C2308" s="10">
        <f>SUM(C2304:C2307)</f>
        <v>0</v>
      </c>
      <c r="D2308" s="10">
        <f>SUM(D2304:D2307)</f>
        <v>0</v>
      </c>
      <c r="E2308" s="29">
        <f>SUM(E2304:E2307)</f>
        <v>0</v>
      </c>
      <c r="F2308" s="50"/>
    </row>
    <row r="2309" spans="1:6" x14ac:dyDescent="0.25">
      <c r="A2309" s="50" t="s">
        <v>19</v>
      </c>
      <c r="B2309" s="9">
        <v>99799</v>
      </c>
      <c r="C2309" s="9">
        <v>30000</v>
      </c>
      <c r="D2309" s="9">
        <v>120000</v>
      </c>
      <c r="E2309" s="25">
        <f>D2309-C2309</f>
        <v>90000</v>
      </c>
      <c r="F2309" s="50"/>
    </row>
    <row r="2310" spans="1:6" x14ac:dyDescent="0.25">
      <c r="A2310" s="50" t="s">
        <v>20</v>
      </c>
      <c r="B2310" s="9"/>
      <c r="C2310" s="9"/>
      <c r="D2310" s="9"/>
      <c r="E2310" s="25">
        <f>D2310-C2310</f>
        <v>0</v>
      </c>
      <c r="F2310" s="50"/>
    </row>
    <row r="2311" spans="1:6" x14ac:dyDescent="0.25">
      <c r="A2311" s="50" t="s">
        <v>21</v>
      </c>
      <c r="B2311" s="9"/>
      <c r="C2311" s="9"/>
      <c r="D2311" s="9"/>
      <c r="E2311" s="25">
        <f>D2311-C2311</f>
        <v>0</v>
      </c>
      <c r="F2311" s="50"/>
    </row>
    <row r="2312" spans="1:6" ht="15.6" x14ac:dyDescent="0.3">
      <c r="A2312" s="46" t="s">
        <v>22</v>
      </c>
      <c r="B2312" s="10">
        <f>SUM(B2309:B2311)</f>
        <v>99799</v>
      </c>
      <c r="C2312" s="10">
        <f>SUM(C2309:C2311)</f>
        <v>30000</v>
      </c>
      <c r="D2312" s="10">
        <f>SUM(D2309:D2311)</f>
        <v>120000</v>
      </c>
      <c r="E2312" s="31">
        <f>SUM(E2309:E2311)</f>
        <v>90000</v>
      </c>
      <c r="F2312" s="50"/>
    </row>
    <row r="2313" spans="1:6" ht="15.6" x14ac:dyDescent="0.3">
      <c r="A2313" s="46" t="s">
        <v>23</v>
      </c>
      <c r="B2313" s="10">
        <f>B2299+B2303+B2308+B2312</f>
        <v>181691</v>
      </c>
      <c r="C2313" s="10">
        <f>C2299+C2303+C2308+C2312</f>
        <v>97900</v>
      </c>
      <c r="D2313" s="10">
        <f>D2299+D2303+D2308+D2312</f>
        <v>217942</v>
      </c>
      <c r="E2313" s="30">
        <f>E2299+E2303+E2308+E2312</f>
        <v>120042</v>
      </c>
      <c r="F2313" s="50"/>
    </row>
    <row r="2314" spans="1:6" ht="16.2" thickBot="1" x14ac:dyDescent="0.35">
      <c r="A2314" s="67" t="s">
        <v>162</v>
      </c>
      <c r="B2314" s="29"/>
      <c r="C2314" s="33"/>
      <c r="D2314" s="33"/>
      <c r="E2314" s="34"/>
      <c r="F2314" s="50"/>
    </row>
    <row r="2315" spans="1:6" ht="16.2" thickTop="1" x14ac:dyDescent="0.3">
      <c r="A2315" s="59" t="s">
        <v>173</v>
      </c>
      <c r="B2315" s="71" t="s">
        <v>184</v>
      </c>
      <c r="C2315" s="72" t="s">
        <v>185</v>
      </c>
      <c r="D2315" s="72" t="s">
        <v>185</v>
      </c>
      <c r="E2315" s="73" t="s">
        <v>242</v>
      </c>
      <c r="F2315" s="50"/>
    </row>
    <row r="2316" spans="1:6" ht="15.6" x14ac:dyDescent="0.3">
      <c r="A2316" s="56" t="s">
        <v>174</v>
      </c>
      <c r="B2316" s="47" t="s">
        <v>243</v>
      </c>
      <c r="C2316" s="75" t="s">
        <v>244</v>
      </c>
      <c r="D2316" s="75" t="s">
        <v>244</v>
      </c>
      <c r="E2316" s="48" t="s">
        <v>243</v>
      </c>
      <c r="F2316" s="50"/>
    </row>
    <row r="2317" spans="1:6" x14ac:dyDescent="0.25">
      <c r="A2317" s="50" t="s">
        <v>6</v>
      </c>
      <c r="B2317" s="9">
        <v>44808</v>
      </c>
      <c r="C2317" s="9">
        <v>48000</v>
      </c>
      <c r="D2317" s="9">
        <v>44808</v>
      </c>
      <c r="E2317" s="25">
        <f>D2317-C2317</f>
        <v>-3192</v>
      </c>
      <c r="F2317" s="50"/>
    </row>
    <row r="2318" spans="1:6" x14ac:dyDescent="0.25">
      <c r="A2318" s="50" t="s">
        <v>7</v>
      </c>
      <c r="B2318" s="9"/>
      <c r="C2318" s="9"/>
      <c r="D2318" s="9"/>
      <c r="E2318" s="25">
        <f>D2318-C2318</f>
        <v>0</v>
      </c>
      <c r="F2318" s="50"/>
    </row>
    <row r="2319" spans="1:6" x14ac:dyDescent="0.25">
      <c r="A2319" s="50" t="s">
        <v>8</v>
      </c>
      <c r="B2319" s="9">
        <v>9713</v>
      </c>
      <c r="C2319" s="9">
        <v>18904</v>
      </c>
      <c r="D2319" s="9">
        <v>9713</v>
      </c>
      <c r="E2319" s="25">
        <f>D2319-C2319</f>
        <v>-9191</v>
      </c>
      <c r="F2319" s="50"/>
    </row>
    <row r="2320" spans="1:6" ht="15.6" x14ac:dyDescent="0.3">
      <c r="A2320" s="46" t="s">
        <v>9</v>
      </c>
      <c r="B2320" s="10">
        <f>SUM(B2317:B2319)</f>
        <v>54521</v>
      </c>
      <c r="C2320" s="10">
        <f>SUM(C2317:C2319)</f>
        <v>66904</v>
      </c>
      <c r="D2320" s="10">
        <f>SUM(D2317:D2319)</f>
        <v>54521</v>
      </c>
      <c r="E2320" s="29">
        <f>SUM(E2317:E2319)</f>
        <v>-12383</v>
      </c>
      <c r="F2320" s="50"/>
    </row>
    <row r="2321" spans="1:6" x14ac:dyDescent="0.25">
      <c r="A2321" s="50" t="s">
        <v>10</v>
      </c>
      <c r="B2321" s="9">
        <v>0</v>
      </c>
      <c r="C2321" s="9"/>
      <c r="D2321" s="9"/>
      <c r="E2321" s="25">
        <f>D2321-C2321</f>
        <v>0</v>
      </c>
      <c r="F2321" s="50"/>
    </row>
    <row r="2322" spans="1:6" x14ac:dyDescent="0.25">
      <c r="A2322" s="50" t="s">
        <v>11</v>
      </c>
      <c r="B2322" s="9">
        <v>2413</v>
      </c>
      <c r="C2322" s="9">
        <v>1000</v>
      </c>
      <c r="D2322" s="9">
        <v>2400</v>
      </c>
      <c r="E2322" s="25">
        <f>D2322-C2322</f>
        <v>1400</v>
      </c>
      <c r="F2322" s="50"/>
    </row>
    <row r="2323" spans="1:6" x14ac:dyDescent="0.25">
      <c r="A2323" s="50" t="s">
        <v>12</v>
      </c>
      <c r="B2323" s="9">
        <v>10863</v>
      </c>
      <c r="C2323" s="9">
        <v>3500</v>
      </c>
      <c r="D2323" s="9">
        <v>9450</v>
      </c>
      <c r="E2323" s="25">
        <f>D2323-C2323</f>
        <v>5950</v>
      </c>
      <c r="F2323" s="50"/>
    </row>
    <row r="2324" spans="1:6" ht="15.6" x14ac:dyDescent="0.3">
      <c r="A2324" s="46" t="s">
        <v>13</v>
      </c>
      <c r="B2324" s="10">
        <f>SUM(B2321:B2323)</f>
        <v>13276</v>
      </c>
      <c r="C2324" s="10">
        <f>SUM(C2321:C2323)</f>
        <v>4500</v>
      </c>
      <c r="D2324" s="10">
        <f>SUM(D2321:D2323)</f>
        <v>11850</v>
      </c>
      <c r="E2324" s="29">
        <f>SUM(E2321:E2323)</f>
        <v>7350</v>
      </c>
      <c r="F2324" s="50"/>
    </row>
    <row r="2325" spans="1:6" x14ac:dyDescent="0.25">
      <c r="A2325" s="50" t="s">
        <v>14</v>
      </c>
      <c r="B2325" s="9"/>
      <c r="C2325" s="9"/>
      <c r="D2325" s="9"/>
      <c r="E2325" s="25">
        <f>D2325-C2325</f>
        <v>0</v>
      </c>
      <c r="F2325" s="50"/>
    </row>
    <row r="2326" spans="1:6" x14ac:dyDescent="0.25">
      <c r="A2326" s="50" t="s">
        <v>15</v>
      </c>
      <c r="B2326" s="9"/>
      <c r="C2326" s="9"/>
      <c r="D2326" s="9"/>
      <c r="E2326" s="25">
        <f>D2326-C2326</f>
        <v>0</v>
      </c>
      <c r="F2326" s="50"/>
    </row>
    <row r="2327" spans="1:6" x14ac:dyDescent="0.25">
      <c r="A2327" s="50" t="s">
        <v>16</v>
      </c>
      <c r="B2327" s="9"/>
      <c r="C2327" s="9"/>
      <c r="D2327" s="9"/>
      <c r="E2327" s="25">
        <f>D2327-C2327</f>
        <v>0</v>
      </c>
      <c r="F2327" s="50"/>
    </row>
    <row r="2328" spans="1:6" x14ac:dyDescent="0.25">
      <c r="A2328" s="50" t="s">
        <v>17</v>
      </c>
      <c r="B2328" s="9"/>
      <c r="C2328" s="9"/>
      <c r="D2328" s="9"/>
      <c r="E2328" s="25">
        <f>D2328-C2328</f>
        <v>0</v>
      </c>
      <c r="F2328" s="50"/>
    </row>
    <row r="2329" spans="1:6" ht="15.6" x14ac:dyDescent="0.3">
      <c r="A2329" s="46" t="s">
        <v>18</v>
      </c>
      <c r="B2329" s="10">
        <f>SUM(B2325:B2328)</f>
        <v>0</v>
      </c>
      <c r="C2329" s="10">
        <f>SUM(C2325:C2328)</f>
        <v>0</v>
      </c>
      <c r="D2329" s="10">
        <f>SUM(D2325:D2328)</f>
        <v>0</v>
      </c>
      <c r="E2329" s="29">
        <f>SUM(E2325:E2328)</f>
        <v>0</v>
      </c>
      <c r="F2329" s="50"/>
    </row>
    <row r="2330" spans="1:6" x14ac:dyDescent="0.25">
      <c r="A2330" s="50" t="s">
        <v>19</v>
      </c>
      <c r="B2330" s="9"/>
      <c r="C2330" s="9"/>
      <c r="D2330" s="9"/>
      <c r="E2330" s="25">
        <f>D2330-C2330</f>
        <v>0</v>
      </c>
      <c r="F2330" s="50"/>
    </row>
    <row r="2331" spans="1:6" x14ac:dyDescent="0.25">
      <c r="A2331" s="50" t="s">
        <v>20</v>
      </c>
      <c r="B2331" s="9"/>
      <c r="C2331" s="9"/>
      <c r="D2331" s="9"/>
      <c r="E2331" s="25">
        <f>D2331-C2331</f>
        <v>0</v>
      </c>
      <c r="F2331" s="50"/>
    </row>
    <row r="2332" spans="1:6" x14ac:dyDescent="0.25">
      <c r="A2332" s="50" t="s">
        <v>21</v>
      </c>
      <c r="B2332" s="9"/>
      <c r="C2332" s="9"/>
      <c r="D2332" s="9"/>
      <c r="E2332" s="25">
        <f>D2332-C2332</f>
        <v>0</v>
      </c>
      <c r="F2332" s="50"/>
    </row>
    <row r="2333" spans="1:6" ht="15.6" x14ac:dyDescent="0.3">
      <c r="A2333" s="46" t="s">
        <v>22</v>
      </c>
      <c r="B2333" s="10">
        <f>SUM(B2330:B2332)</f>
        <v>0</v>
      </c>
      <c r="C2333" s="10">
        <f>SUM(C2330:C2332)</f>
        <v>0</v>
      </c>
      <c r="D2333" s="10">
        <f>SUM(D2330:D2332)</f>
        <v>0</v>
      </c>
      <c r="E2333" s="31">
        <f>SUM(E2330:E2332)</f>
        <v>0</v>
      </c>
      <c r="F2333" s="50"/>
    </row>
    <row r="2334" spans="1:6" ht="15.6" x14ac:dyDescent="0.3">
      <c r="A2334" s="51" t="s">
        <v>23</v>
      </c>
      <c r="B2334" s="10">
        <f>B2320+B2324+B2329+B2333</f>
        <v>67797</v>
      </c>
      <c r="C2334" s="10">
        <f>C2320+C2324+C2329+C2333</f>
        <v>71404</v>
      </c>
      <c r="D2334" s="10">
        <f>D2320+D2324+D2329+D2333</f>
        <v>66371</v>
      </c>
      <c r="E2334" s="30">
        <f>E2320+E2324+E2329+E2333</f>
        <v>-5033</v>
      </c>
      <c r="F2334" s="50"/>
    </row>
    <row r="2335" spans="1:6" ht="16.2" thickBot="1" x14ac:dyDescent="0.35">
      <c r="A2335" s="67" t="s">
        <v>175</v>
      </c>
      <c r="B2335" s="29"/>
      <c r="C2335" s="33"/>
      <c r="D2335" s="33"/>
      <c r="E2335" s="34"/>
      <c r="F2335" s="50"/>
    </row>
    <row r="2336" spans="1:6" ht="16.2" thickTop="1" x14ac:dyDescent="0.3">
      <c r="A2336" s="55" t="s">
        <v>176</v>
      </c>
      <c r="B2336" s="71" t="s">
        <v>184</v>
      </c>
      <c r="C2336" s="72" t="s">
        <v>185</v>
      </c>
      <c r="D2336" s="72" t="s">
        <v>185</v>
      </c>
      <c r="E2336" s="73" t="s">
        <v>242</v>
      </c>
      <c r="F2336" s="50"/>
    </row>
    <row r="2337" spans="1:6" ht="15.6" x14ac:dyDescent="0.3">
      <c r="A2337" s="56" t="s">
        <v>177</v>
      </c>
      <c r="B2337" s="47" t="s">
        <v>243</v>
      </c>
      <c r="C2337" s="75" t="s">
        <v>244</v>
      </c>
      <c r="D2337" s="75" t="s">
        <v>244</v>
      </c>
      <c r="E2337" s="48" t="s">
        <v>243</v>
      </c>
      <c r="F2337" s="50"/>
    </row>
    <row r="2338" spans="1:6" x14ac:dyDescent="0.25">
      <c r="A2338" s="53" t="s">
        <v>6</v>
      </c>
      <c r="B2338" s="9"/>
      <c r="C2338" s="9"/>
      <c r="D2338" s="9"/>
      <c r="E2338" s="25">
        <f>D2338-C2338</f>
        <v>0</v>
      </c>
      <c r="F2338" s="50"/>
    </row>
    <row r="2339" spans="1:6" x14ac:dyDescent="0.25">
      <c r="A2339" s="50" t="s">
        <v>7</v>
      </c>
      <c r="B2339" s="9"/>
      <c r="C2339" s="9"/>
      <c r="D2339" s="9"/>
      <c r="E2339" s="25">
        <f>D2339-C2339</f>
        <v>0</v>
      </c>
      <c r="F2339" s="50"/>
    </row>
    <row r="2340" spans="1:6" x14ac:dyDescent="0.25">
      <c r="A2340" s="50" t="s">
        <v>8</v>
      </c>
      <c r="B2340" s="9"/>
      <c r="C2340" s="9"/>
      <c r="D2340" s="9"/>
      <c r="E2340" s="25">
        <f>D2340-C2340</f>
        <v>0</v>
      </c>
      <c r="F2340" s="50"/>
    </row>
    <row r="2341" spans="1:6" ht="15.6" x14ac:dyDescent="0.3">
      <c r="A2341" s="46" t="s">
        <v>9</v>
      </c>
      <c r="B2341" s="10">
        <f>SUM(B2338:B2340)</f>
        <v>0</v>
      </c>
      <c r="C2341" s="10">
        <f>SUM(C2338:C2340)</f>
        <v>0</v>
      </c>
      <c r="D2341" s="10">
        <f>SUM(D2338:D2340)</f>
        <v>0</v>
      </c>
      <c r="E2341" s="29">
        <f>SUM(E2338:E2340)</f>
        <v>0</v>
      </c>
      <c r="F2341" s="50"/>
    </row>
    <row r="2342" spans="1:6" x14ac:dyDescent="0.25">
      <c r="A2342" s="50" t="s">
        <v>10</v>
      </c>
      <c r="B2342" s="9"/>
      <c r="C2342" s="9"/>
      <c r="D2342" s="9"/>
      <c r="E2342" s="25">
        <f>D2342-C2342</f>
        <v>0</v>
      </c>
      <c r="F2342" s="50"/>
    </row>
    <row r="2343" spans="1:6" x14ac:dyDescent="0.25">
      <c r="A2343" s="50" t="s">
        <v>11</v>
      </c>
      <c r="B2343" s="9"/>
      <c r="C2343" s="9"/>
      <c r="D2343" s="9"/>
      <c r="E2343" s="25">
        <f>D2343-C2343</f>
        <v>0</v>
      </c>
      <c r="F2343" s="50"/>
    </row>
    <row r="2344" spans="1:6" x14ac:dyDescent="0.25">
      <c r="A2344" s="50" t="s">
        <v>12</v>
      </c>
      <c r="B2344" s="9"/>
      <c r="C2344" s="9"/>
      <c r="D2344" s="9"/>
      <c r="E2344" s="25">
        <f>D2344-C2344</f>
        <v>0</v>
      </c>
      <c r="F2344" s="50"/>
    </row>
    <row r="2345" spans="1:6" ht="15.6" x14ac:dyDescent="0.3">
      <c r="A2345" s="46" t="s">
        <v>13</v>
      </c>
      <c r="B2345" s="10">
        <f>SUM(B2342:B2344)</f>
        <v>0</v>
      </c>
      <c r="C2345" s="10">
        <f>SUM(C2342:C2344)</f>
        <v>0</v>
      </c>
      <c r="D2345" s="10">
        <f>SUM(D2342:D2344)</f>
        <v>0</v>
      </c>
      <c r="E2345" s="29">
        <f>SUM(E2342:E2344)</f>
        <v>0</v>
      </c>
      <c r="F2345" s="50"/>
    </row>
    <row r="2346" spans="1:6" x14ac:dyDescent="0.25">
      <c r="A2346" s="50" t="s">
        <v>14</v>
      </c>
      <c r="B2346" s="9"/>
      <c r="C2346" s="9"/>
      <c r="D2346" s="9"/>
      <c r="E2346" s="25">
        <f>D2346-C2346</f>
        <v>0</v>
      </c>
      <c r="F2346" s="50"/>
    </row>
    <row r="2347" spans="1:6" x14ac:dyDescent="0.25">
      <c r="A2347" s="50" t="s">
        <v>15</v>
      </c>
      <c r="B2347" s="9">
        <v>0</v>
      </c>
      <c r="C2347" s="9">
        <v>45000</v>
      </c>
      <c r="D2347" s="9">
        <v>51000</v>
      </c>
      <c r="E2347" s="25">
        <f>D2347-C2347</f>
        <v>6000</v>
      </c>
      <c r="F2347" s="50"/>
    </row>
    <row r="2348" spans="1:6" x14ac:dyDescent="0.25">
      <c r="A2348" s="50" t="s">
        <v>16</v>
      </c>
      <c r="B2348" s="9"/>
      <c r="C2348" s="9"/>
      <c r="D2348" s="9"/>
      <c r="E2348" s="25">
        <f>D2348-C2348</f>
        <v>0</v>
      </c>
      <c r="F2348" s="50"/>
    </row>
    <row r="2349" spans="1:6" x14ac:dyDescent="0.25">
      <c r="A2349" s="50" t="s">
        <v>17</v>
      </c>
      <c r="B2349" s="9"/>
      <c r="C2349" s="9"/>
      <c r="D2349" s="9"/>
      <c r="E2349" s="25">
        <f>D2349-C2349</f>
        <v>0</v>
      </c>
      <c r="F2349" s="50"/>
    </row>
    <row r="2350" spans="1:6" ht="15.6" x14ac:dyDescent="0.3">
      <c r="A2350" s="46" t="s">
        <v>18</v>
      </c>
      <c r="B2350" s="10">
        <f>SUM(B2346:B2349)</f>
        <v>0</v>
      </c>
      <c r="C2350" s="10">
        <f>SUM(C2346:C2349)</f>
        <v>45000</v>
      </c>
      <c r="D2350" s="10">
        <f>SUM(D2346:D2349)</f>
        <v>51000</v>
      </c>
      <c r="E2350" s="29">
        <f>SUM(E2346:E2349)</f>
        <v>6000</v>
      </c>
      <c r="F2350" s="50"/>
    </row>
    <row r="2351" spans="1:6" x14ac:dyDescent="0.25">
      <c r="A2351" s="50" t="s">
        <v>19</v>
      </c>
      <c r="B2351" s="9"/>
      <c r="C2351" s="9"/>
      <c r="D2351" s="9"/>
      <c r="E2351" s="25">
        <f>D2351-C2351</f>
        <v>0</v>
      </c>
      <c r="F2351" s="50"/>
    </row>
    <row r="2352" spans="1:6" x14ac:dyDescent="0.25">
      <c r="A2352" s="50" t="s">
        <v>20</v>
      </c>
      <c r="B2352" s="9"/>
      <c r="C2352" s="9"/>
      <c r="D2352" s="9"/>
      <c r="E2352" s="25">
        <f>D2352-C2352</f>
        <v>0</v>
      </c>
      <c r="F2352" s="50"/>
    </row>
    <row r="2353" spans="1:6" x14ac:dyDescent="0.25">
      <c r="A2353" s="50" t="s">
        <v>21</v>
      </c>
      <c r="B2353" s="9"/>
      <c r="C2353" s="9"/>
      <c r="D2353" s="9"/>
      <c r="E2353" s="25">
        <f>D2353-C2353</f>
        <v>0</v>
      </c>
      <c r="F2353" s="50"/>
    </row>
    <row r="2354" spans="1:6" ht="15.6" x14ac:dyDescent="0.3">
      <c r="A2354" s="46" t="s">
        <v>22</v>
      </c>
      <c r="B2354" s="10">
        <f>SUM(B2351:B2353)</f>
        <v>0</v>
      </c>
      <c r="C2354" s="10">
        <f>SUM(C2351:C2353)</f>
        <v>0</v>
      </c>
      <c r="D2354" s="10">
        <f>SUM(D2351:D2353)</f>
        <v>0</v>
      </c>
      <c r="E2354" s="31">
        <f>SUM(E2351:E2353)</f>
        <v>0</v>
      </c>
      <c r="F2354" s="50"/>
    </row>
    <row r="2355" spans="1:6" ht="15.6" x14ac:dyDescent="0.3">
      <c r="A2355" s="51" t="s">
        <v>23</v>
      </c>
      <c r="B2355" s="10">
        <f>B2341+B2345+B2350+B2354</f>
        <v>0</v>
      </c>
      <c r="C2355" s="10">
        <f>C2341+C2345+C2350+C2354</f>
        <v>45000</v>
      </c>
      <c r="D2355" s="10">
        <f>D2341+D2345+D2350+D2354</f>
        <v>51000</v>
      </c>
      <c r="E2355" s="30">
        <f>E2341+E2345+E2350+E2354</f>
        <v>6000</v>
      </c>
      <c r="F2355" s="50"/>
    </row>
    <row r="2356" spans="1:6" ht="16.2" thickBot="1" x14ac:dyDescent="0.35">
      <c r="A2356" s="54" t="s">
        <v>178</v>
      </c>
      <c r="B2356" s="29"/>
      <c r="C2356" s="33"/>
      <c r="D2356" s="33"/>
      <c r="E2356" s="34"/>
      <c r="F2356" s="50"/>
    </row>
    <row r="2357" spans="1:6" ht="16.2" thickTop="1" x14ac:dyDescent="0.3">
      <c r="A2357" s="55" t="s">
        <v>179</v>
      </c>
      <c r="B2357" s="71" t="s">
        <v>184</v>
      </c>
      <c r="C2357" s="72" t="s">
        <v>185</v>
      </c>
      <c r="D2357" s="72" t="s">
        <v>185</v>
      </c>
      <c r="E2357" s="73" t="s">
        <v>242</v>
      </c>
      <c r="F2357" s="50"/>
    </row>
    <row r="2358" spans="1:6" ht="15.6" x14ac:dyDescent="0.3">
      <c r="A2358" s="56" t="s">
        <v>180</v>
      </c>
      <c r="B2358" s="47" t="s">
        <v>243</v>
      </c>
      <c r="C2358" s="75" t="s">
        <v>244</v>
      </c>
      <c r="D2358" s="75" t="s">
        <v>244</v>
      </c>
      <c r="E2358" s="48" t="s">
        <v>243</v>
      </c>
      <c r="F2358" s="50"/>
    </row>
    <row r="2359" spans="1:6" x14ac:dyDescent="0.25">
      <c r="A2359" s="50" t="s">
        <v>6</v>
      </c>
      <c r="B2359" s="9"/>
      <c r="C2359" s="9"/>
      <c r="D2359" s="9"/>
      <c r="E2359" s="25">
        <f>D2359-C2359</f>
        <v>0</v>
      </c>
      <c r="F2359" s="50"/>
    </row>
    <row r="2360" spans="1:6" x14ac:dyDescent="0.25">
      <c r="A2360" s="50" t="s">
        <v>7</v>
      </c>
      <c r="B2360" s="9"/>
      <c r="C2360" s="9"/>
      <c r="D2360" s="9"/>
      <c r="E2360" s="25">
        <f>D2360-C2360</f>
        <v>0</v>
      </c>
      <c r="F2360" s="50"/>
    </row>
    <row r="2361" spans="1:6" x14ac:dyDescent="0.25">
      <c r="A2361" s="50" t="s">
        <v>8</v>
      </c>
      <c r="B2361" s="9"/>
      <c r="C2361" s="9"/>
      <c r="D2361" s="9"/>
      <c r="E2361" s="25">
        <f>D2361-C2361</f>
        <v>0</v>
      </c>
      <c r="F2361" s="50"/>
    </row>
    <row r="2362" spans="1:6" ht="15.6" x14ac:dyDescent="0.3">
      <c r="A2362" s="46" t="s">
        <v>9</v>
      </c>
      <c r="B2362" s="10">
        <f>SUM(B2359:B2361)</f>
        <v>0</v>
      </c>
      <c r="C2362" s="10">
        <f>SUM(C2359:C2361)</f>
        <v>0</v>
      </c>
      <c r="D2362" s="10">
        <f>SUM(D2359:D2361)</f>
        <v>0</v>
      </c>
      <c r="E2362" s="29">
        <f>SUM(E2359:E2361)</f>
        <v>0</v>
      </c>
      <c r="F2362" s="50"/>
    </row>
    <row r="2363" spans="1:6" x14ac:dyDescent="0.25">
      <c r="A2363" s="50" t="s">
        <v>10</v>
      </c>
      <c r="B2363" s="9"/>
      <c r="C2363" s="9"/>
      <c r="D2363" s="9"/>
      <c r="E2363" s="25">
        <f>D2363-C2363</f>
        <v>0</v>
      </c>
      <c r="F2363" s="50"/>
    </row>
    <row r="2364" spans="1:6" x14ac:dyDescent="0.25">
      <c r="A2364" s="50" t="s">
        <v>11</v>
      </c>
      <c r="B2364" s="9"/>
      <c r="C2364" s="9"/>
      <c r="D2364" s="9"/>
      <c r="E2364" s="25">
        <f>D2364-C2364</f>
        <v>0</v>
      </c>
      <c r="F2364" s="50"/>
    </row>
    <row r="2365" spans="1:6" x14ac:dyDescent="0.25">
      <c r="A2365" s="50" t="s">
        <v>12</v>
      </c>
      <c r="B2365" s="9"/>
      <c r="C2365" s="9"/>
      <c r="D2365" s="9"/>
      <c r="E2365" s="25">
        <f>D2365-C2365</f>
        <v>0</v>
      </c>
      <c r="F2365" s="50"/>
    </row>
    <row r="2366" spans="1:6" ht="15.6" x14ac:dyDescent="0.3">
      <c r="A2366" s="46" t="s">
        <v>13</v>
      </c>
      <c r="B2366" s="10">
        <f>SUM(B2363:B2365)</f>
        <v>0</v>
      </c>
      <c r="C2366" s="10">
        <f>SUM(C2363:C2365)</f>
        <v>0</v>
      </c>
      <c r="D2366" s="10">
        <f>SUM(D2363:D2365)</f>
        <v>0</v>
      </c>
      <c r="E2366" s="29">
        <f>SUM(E2363:E2365)</f>
        <v>0</v>
      </c>
      <c r="F2366" s="50"/>
    </row>
    <row r="2367" spans="1:6" x14ac:dyDescent="0.25">
      <c r="A2367" s="50" t="s">
        <v>14</v>
      </c>
      <c r="B2367" s="9"/>
      <c r="C2367" s="9"/>
      <c r="D2367" s="9"/>
      <c r="E2367" s="25">
        <f>D2367-C2367</f>
        <v>0</v>
      </c>
      <c r="F2367" s="50"/>
    </row>
    <row r="2368" spans="1:6" x14ac:dyDescent="0.25">
      <c r="A2368" s="50" t="s">
        <v>15</v>
      </c>
      <c r="B2368" s="9"/>
      <c r="C2368" s="9"/>
      <c r="D2368" s="9"/>
      <c r="E2368" s="25">
        <f>D2368-C2368</f>
        <v>0</v>
      </c>
      <c r="F2368" s="50"/>
    </row>
    <row r="2369" spans="1:6" x14ac:dyDescent="0.25">
      <c r="A2369" s="50" t="s">
        <v>16</v>
      </c>
      <c r="B2369" s="9"/>
      <c r="C2369" s="9"/>
      <c r="D2369" s="9"/>
      <c r="E2369" s="25">
        <f>D2369-C2369</f>
        <v>0</v>
      </c>
      <c r="F2369" s="50"/>
    </row>
    <row r="2370" spans="1:6" x14ac:dyDescent="0.25">
      <c r="A2370" s="50" t="s">
        <v>17</v>
      </c>
      <c r="B2370" s="9">
        <v>666573</v>
      </c>
      <c r="C2370" s="9">
        <v>686370</v>
      </c>
      <c r="D2370" s="9">
        <v>557407</v>
      </c>
      <c r="E2370" s="25">
        <f>D2370-C2370</f>
        <v>-128963</v>
      </c>
      <c r="F2370" s="50"/>
    </row>
    <row r="2371" spans="1:6" ht="15.6" x14ac:dyDescent="0.3">
      <c r="A2371" s="46" t="s">
        <v>18</v>
      </c>
      <c r="B2371" s="10">
        <f>SUM(B2367:B2370)</f>
        <v>666573</v>
      </c>
      <c r="C2371" s="10">
        <f>SUM(C2367:C2370)</f>
        <v>686370</v>
      </c>
      <c r="D2371" s="10">
        <f>SUM(D2367:D2370)</f>
        <v>557407</v>
      </c>
      <c r="E2371" s="29">
        <f>SUM(E2367:E2370)</f>
        <v>-128963</v>
      </c>
      <c r="F2371" s="50"/>
    </row>
    <row r="2372" spans="1:6" x14ac:dyDescent="0.25">
      <c r="A2372" s="50" t="s">
        <v>19</v>
      </c>
      <c r="B2372" s="9"/>
      <c r="C2372" s="9"/>
      <c r="D2372" s="9"/>
      <c r="E2372" s="25">
        <f>D2372-C2372</f>
        <v>0</v>
      </c>
      <c r="F2372" s="50"/>
    </row>
    <row r="2373" spans="1:6" x14ac:dyDescent="0.25">
      <c r="A2373" s="50" t="s">
        <v>20</v>
      </c>
      <c r="B2373" s="9"/>
      <c r="C2373" s="9"/>
      <c r="D2373" s="9"/>
      <c r="E2373" s="25">
        <f>D2373-C2373</f>
        <v>0</v>
      </c>
      <c r="F2373" s="50"/>
    </row>
    <row r="2374" spans="1:6" x14ac:dyDescent="0.25">
      <c r="A2374" s="50" t="s">
        <v>21</v>
      </c>
      <c r="B2374" s="9"/>
      <c r="C2374" s="9"/>
      <c r="D2374" s="9"/>
      <c r="E2374" s="25">
        <f>D2374-C2374</f>
        <v>0</v>
      </c>
      <c r="F2374" s="50"/>
    </row>
    <row r="2375" spans="1:6" ht="15.6" x14ac:dyDescent="0.3">
      <c r="A2375" s="46" t="s">
        <v>22</v>
      </c>
      <c r="B2375" s="10">
        <f>SUM(B2372:B2374)</f>
        <v>0</v>
      </c>
      <c r="C2375" s="10">
        <f>SUM(C2372:C2374)</f>
        <v>0</v>
      </c>
      <c r="D2375" s="10">
        <f>SUM(D2372:D2374)</f>
        <v>0</v>
      </c>
      <c r="E2375" s="31">
        <f>SUM(E2372:E2374)</f>
        <v>0</v>
      </c>
      <c r="F2375" s="50"/>
    </row>
    <row r="2376" spans="1:6" ht="15.6" x14ac:dyDescent="0.3">
      <c r="A2376" s="46" t="s">
        <v>23</v>
      </c>
      <c r="B2376" s="10">
        <f>B2362+B2366+B2371+B2375</f>
        <v>666573</v>
      </c>
      <c r="C2376" s="10">
        <f>C2362+C2366+C2371+C2375</f>
        <v>686370</v>
      </c>
      <c r="D2376" s="10">
        <f>D2362+D2366+D2371+D2375</f>
        <v>557407</v>
      </c>
      <c r="E2376" s="30">
        <f>E2362+E2366+E2371+E2375</f>
        <v>-128963</v>
      </c>
      <c r="F2376" s="50"/>
    </row>
    <row r="2377" spans="1:6" ht="16.2" thickBot="1" x14ac:dyDescent="0.35">
      <c r="A2377" s="54" t="s">
        <v>249</v>
      </c>
      <c r="B2377" s="29"/>
      <c r="C2377" s="33"/>
      <c r="D2377" s="33"/>
      <c r="E2377" s="34"/>
      <c r="F2377" s="50"/>
    </row>
    <row r="2378" spans="1:6" ht="16.2" thickTop="1" x14ac:dyDescent="0.3">
      <c r="A2378" s="55" t="s">
        <v>215</v>
      </c>
      <c r="B2378" s="71" t="s">
        <v>184</v>
      </c>
      <c r="C2378" s="72" t="s">
        <v>185</v>
      </c>
      <c r="D2378" s="72" t="s">
        <v>185</v>
      </c>
      <c r="E2378" s="73" t="s">
        <v>242</v>
      </c>
      <c r="F2378" s="50"/>
    </row>
    <row r="2379" spans="1:6" ht="15.6" x14ac:dyDescent="0.3">
      <c r="A2379" s="56" t="s">
        <v>216</v>
      </c>
      <c r="B2379" s="47" t="s">
        <v>243</v>
      </c>
      <c r="C2379" s="75" t="s">
        <v>244</v>
      </c>
      <c r="D2379" s="75" t="s">
        <v>244</v>
      </c>
      <c r="E2379" s="48" t="s">
        <v>243</v>
      </c>
      <c r="F2379" s="50"/>
    </row>
    <row r="2380" spans="1:6" x14ac:dyDescent="0.25">
      <c r="A2380" s="50" t="s">
        <v>6</v>
      </c>
      <c r="B2380" s="9"/>
      <c r="C2380" s="9"/>
      <c r="D2380" s="9"/>
      <c r="E2380" s="25">
        <f>D2380-C2380</f>
        <v>0</v>
      </c>
      <c r="F2380" s="50"/>
    </row>
    <row r="2381" spans="1:6" x14ac:dyDescent="0.25">
      <c r="A2381" s="50" t="s">
        <v>7</v>
      </c>
      <c r="B2381" s="9"/>
      <c r="C2381" s="9"/>
      <c r="D2381" s="9"/>
      <c r="E2381" s="25">
        <f>D2381-C2381</f>
        <v>0</v>
      </c>
      <c r="F2381" s="50"/>
    </row>
    <row r="2382" spans="1:6" x14ac:dyDescent="0.25">
      <c r="A2382" s="50" t="s">
        <v>8</v>
      </c>
      <c r="B2382" s="9"/>
      <c r="C2382" s="9"/>
      <c r="D2382" s="9"/>
      <c r="E2382" s="25">
        <f>D2382-C2382</f>
        <v>0</v>
      </c>
      <c r="F2382" s="50"/>
    </row>
    <row r="2383" spans="1:6" ht="15.6" x14ac:dyDescent="0.3">
      <c r="A2383" s="46" t="s">
        <v>9</v>
      </c>
      <c r="B2383" s="10">
        <f>SUM(B2380:B2382)</f>
        <v>0</v>
      </c>
      <c r="C2383" s="10">
        <f>SUM(C2380:C2382)</f>
        <v>0</v>
      </c>
      <c r="D2383" s="10">
        <f>SUM(D2380:D2382)</f>
        <v>0</v>
      </c>
      <c r="E2383" s="29">
        <f>SUM(E2380:E2382)</f>
        <v>0</v>
      </c>
      <c r="F2383" s="50"/>
    </row>
    <row r="2384" spans="1:6" x14ac:dyDescent="0.25">
      <c r="A2384" s="50" t="s">
        <v>10</v>
      </c>
      <c r="B2384" s="9"/>
      <c r="C2384" s="9"/>
      <c r="D2384" s="9"/>
      <c r="E2384" s="25">
        <f>D2384-C2384</f>
        <v>0</v>
      </c>
      <c r="F2384" s="50"/>
    </row>
    <row r="2385" spans="1:6" x14ac:dyDescent="0.25">
      <c r="A2385" s="50" t="s">
        <v>11</v>
      </c>
      <c r="B2385" s="9"/>
      <c r="C2385" s="9"/>
      <c r="D2385" s="9"/>
      <c r="E2385" s="25">
        <f>D2385-C2385</f>
        <v>0</v>
      </c>
      <c r="F2385" s="50"/>
    </row>
    <row r="2386" spans="1:6" x14ac:dyDescent="0.25">
      <c r="A2386" s="50" t="s">
        <v>12</v>
      </c>
      <c r="B2386" s="9"/>
      <c r="C2386" s="9"/>
      <c r="D2386" s="9"/>
      <c r="E2386" s="25">
        <f>D2386-C2386</f>
        <v>0</v>
      </c>
      <c r="F2386" s="50"/>
    </row>
    <row r="2387" spans="1:6" ht="15.6" x14ac:dyDescent="0.3">
      <c r="A2387" s="46" t="s">
        <v>13</v>
      </c>
      <c r="B2387" s="10">
        <f>SUM(B2384:B2386)</f>
        <v>0</v>
      </c>
      <c r="C2387" s="10">
        <f>SUM(C2384:C2386)</f>
        <v>0</v>
      </c>
      <c r="D2387" s="10">
        <f>SUM(D2384:D2386)</f>
        <v>0</v>
      </c>
      <c r="E2387" s="29">
        <f>SUM(E2384:E2386)</f>
        <v>0</v>
      </c>
      <c r="F2387" s="50"/>
    </row>
    <row r="2388" spans="1:6" x14ac:dyDescent="0.25">
      <c r="A2388" s="50" t="s">
        <v>14</v>
      </c>
      <c r="B2388" s="9"/>
      <c r="C2388" s="9"/>
      <c r="D2388" s="9"/>
      <c r="E2388" s="25">
        <f>D2388-C2388</f>
        <v>0</v>
      </c>
      <c r="F2388" s="50"/>
    </row>
    <row r="2389" spans="1:6" x14ac:dyDescent="0.25">
      <c r="A2389" s="50" t="s">
        <v>15</v>
      </c>
      <c r="B2389" s="9"/>
      <c r="C2389" s="9"/>
      <c r="D2389" s="9"/>
      <c r="E2389" s="25">
        <f>D2389-C2389</f>
        <v>0</v>
      </c>
      <c r="F2389" s="50"/>
    </row>
    <row r="2390" spans="1:6" x14ac:dyDescent="0.25">
      <c r="A2390" s="50" t="s">
        <v>16</v>
      </c>
      <c r="B2390" s="9"/>
      <c r="C2390" s="9"/>
      <c r="D2390" s="9"/>
      <c r="E2390" s="25">
        <f>D2390-C2390</f>
        <v>0</v>
      </c>
      <c r="F2390" s="50"/>
    </row>
    <row r="2391" spans="1:6" x14ac:dyDescent="0.25">
      <c r="A2391" s="50" t="s">
        <v>17</v>
      </c>
      <c r="B2391" s="9"/>
      <c r="C2391" s="9"/>
      <c r="D2391" s="9"/>
      <c r="E2391" s="25">
        <f>D2391-C2391</f>
        <v>0</v>
      </c>
      <c r="F2391" s="50"/>
    </row>
    <row r="2392" spans="1:6" ht="15.6" x14ac:dyDescent="0.3">
      <c r="A2392" s="46" t="s">
        <v>18</v>
      </c>
      <c r="B2392" s="10">
        <f>SUM(B2388:B2391)</f>
        <v>0</v>
      </c>
      <c r="C2392" s="10">
        <f>SUM(C2388:C2391)</f>
        <v>0</v>
      </c>
      <c r="D2392" s="10">
        <f>SUM(D2388:D2391)</f>
        <v>0</v>
      </c>
      <c r="E2392" s="29">
        <f>SUM(E2388:E2391)</f>
        <v>0</v>
      </c>
      <c r="F2392" s="50"/>
    </row>
    <row r="2393" spans="1:6" x14ac:dyDescent="0.25">
      <c r="A2393" s="50" t="s">
        <v>19</v>
      </c>
      <c r="B2393" s="9"/>
      <c r="C2393" s="9"/>
      <c r="D2393" s="9"/>
      <c r="E2393" s="25">
        <f>D2393-C2393</f>
        <v>0</v>
      </c>
      <c r="F2393" s="50"/>
    </row>
    <row r="2394" spans="1:6" x14ac:dyDescent="0.25">
      <c r="A2394" s="50" t="s">
        <v>20</v>
      </c>
      <c r="B2394" s="9"/>
      <c r="C2394" s="9"/>
      <c r="D2394" s="9"/>
      <c r="E2394" s="25">
        <f>D2394-C2394</f>
        <v>0</v>
      </c>
      <c r="F2394" s="50"/>
    </row>
    <row r="2395" spans="1:6" x14ac:dyDescent="0.25">
      <c r="A2395" s="50" t="s">
        <v>21</v>
      </c>
      <c r="B2395" s="9"/>
      <c r="C2395" s="9"/>
      <c r="D2395" s="9"/>
      <c r="E2395" s="25">
        <f>D2395-C2395</f>
        <v>0</v>
      </c>
      <c r="F2395" s="50"/>
    </row>
    <row r="2396" spans="1:6" ht="15.6" x14ac:dyDescent="0.3">
      <c r="A2396" s="46" t="s">
        <v>22</v>
      </c>
      <c r="B2396" s="10">
        <f>SUM(B2393:B2395)</f>
        <v>0</v>
      </c>
      <c r="C2396" s="10">
        <f>SUM(C2393:C2395)</f>
        <v>0</v>
      </c>
      <c r="D2396" s="10">
        <f>SUM(D2393:D2395)</f>
        <v>0</v>
      </c>
      <c r="E2396" s="31">
        <f>SUM(E2393:E2395)</f>
        <v>0</v>
      </c>
      <c r="F2396" s="50"/>
    </row>
    <row r="2397" spans="1:6" ht="15.6" x14ac:dyDescent="0.3">
      <c r="A2397" s="46" t="s">
        <v>23</v>
      </c>
      <c r="B2397" s="10">
        <f>B2383+B2387+B2392+B2396</f>
        <v>0</v>
      </c>
      <c r="C2397" s="10">
        <f>C2383+C2387+C2392+C2396</f>
        <v>0</v>
      </c>
      <c r="D2397" s="10">
        <f>D2383+D2387+D2392+D2396</f>
        <v>0</v>
      </c>
      <c r="E2397" s="30">
        <f>E2383+E2387+E2392+E2396</f>
        <v>0</v>
      </c>
      <c r="F2397" s="50"/>
    </row>
    <row r="2398" spans="1:6" ht="16.2" thickBot="1" x14ac:dyDescent="0.35">
      <c r="A2398" s="76" t="s">
        <v>181</v>
      </c>
      <c r="B2398" s="29"/>
      <c r="C2398" s="33"/>
      <c r="D2398" s="33"/>
      <c r="E2398" s="34"/>
      <c r="F2398" s="50"/>
    </row>
    <row r="2399" spans="1:6" ht="16.2" thickTop="1" x14ac:dyDescent="0.3">
      <c r="A2399" s="46" t="s">
        <v>182</v>
      </c>
      <c r="B2399" s="71" t="s">
        <v>184</v>
      </c>
      <c r="C2399" s="72" t="s">
        <v>185</v>
      </c>
      <c r="D2399" s="72" t="s">
        <v>185</v>
      </c>
      <c r="E2399" s="73" t="s">
        <v>242</v>
      </c>
      <c r="F2399" s="50"/>
    </row>
    <row r="2400" spans="1:6" ht="15.6" x14ac:dyDescent="0.3">
      <c r="A2400" s="58"/>
      <c r="B2400" s="47" t="s">
        <v>243</v>
      </c>
      <c r="C2400" s="75" t="s">
        <v>244</v>
      </c>
      <c r="D2400" s="75" t="s">
        <v>244</v>
      </c>
      <c r="E2400" s="48" t="s">
        <v>243</v>
      </c>
      <c r="F2400" s="50"/>
    </row>
    <row r="2401" spans="1:6" x14ac:dyDescent="0.25">
      <c r="A2401" s="53" t="s">
        <v>6</v>
      </c>
      <c r="B2401" s="9">
        <f>B6+B1351+B1582+B1813+B2191+B2359+B2338+B2380</f>
        <v>11802143</v>
      </c>
      <c r="C2401" s="9">
        <f>C6+C1351+C1582+C1813+C2191+C2359+C2338+C2380</f>
        <v>11477019.970000001</v>
      </c>
      <c r="D2401" s="9">
        <f>D6+D1351+D1582+D1813+D2191+D2359+D2338+D2380</f>
        <v>11775994</v>
      </c>
      <c r="E2401" s="7">
        <f>E6+E1351+E1582+E1813+E2191+E2359+E2338+E2380</f>
        <v>298974.02999999997</v>
      </c>
      <c r="F2401" s="50"/>
    </row>
    <row r="2402" spans="1:6" x14ac:dyDescent="0.25">
      <c r="A2402" s="50" t="s">
        <v>7</v>
      </c>
      <c r="B2402" s="9">
        <f>B7+B1352+B1583+B1814+B2192+B2360+B2339+B2381</f>
        <v>0</v>
      </c>
      <c r="C2402" s="9">
        <f>C7+C1352+C1583+C1814+C2192+C2360+C2339+C2381</f>
        <v>0</v>
      </c>
      <c r="D2402" s="9">
        <f>D7+D1352+D1583+D1814+D2192+D2360+D2339+D2381</f>
        <v>0</v>
      </c>
      <c r="E2402" s="7">
        <f>E7+E1352+E1583+E1814+E2192+E2360+E2339+E2381</f>
        <v>0</v>
      </c>
      <c r="F2402" s="50"/>
    </row>
    <row r="2403" spans="1:6" x14ac:dyDescent="0.25">
      <c r="A2403" s="50" t="s">
        <v>8</v>
      </c>
      <c r="B2403" s="9">
        <f>B8+B1353+B1584+B1815+B2193+B2361+B2340+B2382</f>
        <v>4789843</v>
      </c>
      <c r="C2403" s="9">
        <f>C8+C1353+C1584+C1815+C2193+C2361+C2340+C2382</f>
        <v>4970849.47</v>
      </c>
      <c r="D2403" s="9">
        <f>D8+D1353+D1584+D1815+D2193+D2361+D2340+D2382</f>
        <v>4788431</v>
      </c>
      <c r="E2403" s="7">
        <f>E8+E1353+E1584+E1815+E2193+E2361+E2340+E2382</f>
        <v>-182418.47000000003</v>
      </c>
      <c r="F2403" s="50"/>
    </row>
    <row r="2404" spans="1:6" ht="15.6" x14ac:dyDescent="0.3">
      <c r="A2404" s="46" t="s">
        <v>9</v>
      </c>
      <c r="B2404" s="10">
        <f>SUM(B2401:B2403)</f>
        <v>16591986</v>
      </c>
      <c r="C2404" s="10">
        <f t="shared" ref="C2404:D2404" si="273">SUM(C2401:C2403)</f>
        <v>16447869.440000001</v>
      </c>
      <c r="D2404" s="10">
        <f t="shared" si="273"/>
        <v>16564425</v>
      </c>
      <c r="E2404" s="29">
        <f t="shared" ref="E2404" si="274">SUM(E2401:E2403)</f>
        <v>116555.55999999994</v>
      </c>
      <c r="F2404" s="50"/>
    </row>
    <row r="2405" spans="1:6" x14ac:dyDescent="0.25">
      <c r="A2405" s="50" t="s">
        <v>10</v>
      </c>
      <c r="B2405" s="9">
        <f>B10+B1355+B1586+B1817+B2195+B2363+B2342+B2384</f>
        <v>110806</v>
      </c>
      <c r="C2405" s="9">
        <f>C10+C1355+C1586+C1817+C2195+C2363+C2342+C2384</f>
        <v>74050</v>
      </c>
      <c r="D2405" s="9">
        <f>D10+D1355+D1586+D1817+D2195+D2363+D2342+D2384</f>
        <v>155026</v>
      </c>
      <c r="E2405" s="7">
        <f>E10+E1355+E1586+E1817+E2195+E2363+E2342+E2384</f>
        <v>80976</v>
      </c>
      <c r="F2405" s="50"/>
    </row>
    <row r="2406" spans="1:6" x14ac:dyDescent="0.25">
      <c r="A2406" s="50" t="s">
        <v>11</v>
      </c>
      <c r="B2406" s="9">
        <f>B11+B1356+B1587+B1818+B2196+B2364+B2343+B2385</f>
        <v>3343603</v>
      </c>
      <c r="C2406" s="9">
        <f>C11+C1356+C1587+C1818+C2196+C2364+C2343+C2385</f>
        <v>3246998</v>
      </c>
      <c r="D2406" s="9">
        <f>D11+D1356+D1587+D1818+D2196+D2364+D2343+D2385</f>
        <v>3637857</v>
      </c>
      <c r="E2406" s="7">
        <f>E11+E1356+E1587+E1818+E2196+E2364+E2343+E2385</f>
        <v>390859</v>
      </c>
      <c r="F2406" s="50"/>
    </row>
    <row r="2407" spans="1:6" x14ac:dyDescent="0.25">
      <c r="A2407" s="50" t="s">
        <v>12</v>
      </c>
      <c r="B2407" s="9">
        <f>B12+B1357+B1588+B1819+B2197+B2365+B2344+B2386</f>
        <v>251055</v>
      </c>
      <c r="C2407" s="9">
        <f>C12+C1357+C1588+C1819+C2197+C2365+C2344+C2386</f>
        <v>302072</v>
      </c>
      <c r="D2407" s="9">
        <f>D12+D1357+D1588+D1819+D2197+D2365+D2344+D2386</f>
        <v>313022</v>
      </c>
      <c r="E2407" s="7">
        <f>E12+E1357+E1588+E1819+E2197+E2365+E2344+E2386</f>
        <v>10950</v>
      </c>
      <c r="F2407" s="50"/>
    </row>
    <row r="2408" spans="1:6" ht="15.6" x14ac:dyDescent="0.3">
      <c r="A2408" s="46" t="s">
        <v>13</v>
      </c>
      <c r="B2408" s="10">
        <f>SUM(B2405:B2407)</f>
        <v>3705464</v>
      </c>
      <c r="C2408" s="10">
        <f t="shared" ref="C2408:D2408" si="275">SUM(C2405:C2407)</f>
        <v>3623120</v>
      </c>
      <c r="D2408" s="10">
        <f t="shared" si="275"/>
        <v>4105905</v>
      </c>
      <c r="E2408" s="29">
        <f t="shared" ref="E2408" si="276">SUM(E2405:E2407)</f>
        <v>482785</v>
      </c>
      <c r="F2408" s="50"/>
    </row>
    <row r="2409" spans="1:6" x14ac:dyDescent="0.25">
      <c r="A2409" s="50" t="s">
        <v>14</v>
      </c>
      <c r="B2409" s="9">
        <f>B14+B1359+B1590+B1821+B2199+B2367+B2346+B2388</f>
        <v>267500</v>
      </c>
      <c r="C2409" s="9">
        <f>C14+C1359+C1590+C1821+C2199+C2367+C2346+C2388</f>
        <v>181575</v>
      </c>
      <c r="D2409" s="9">
        <f>D14+D1359+D1590+D1821+D2199+D2367+D2346+D2388</f>
        <v>101500</v>
      </c>
      <c r="E2409" s="7">
        <f>E14+E1359+E1590+E1821+E2199+E2367+E2346+E2388</f>
        <v>-80075</v>
      </c>
      <c r="F2409" s="50"/>
    </row>
    <row r="2410" spans="1:6" x14ac:dyDescent="0.25">
      <c r="A2410" s="50" t="s">
        <v>15</v>
      </c>
      <c r="B2410" s="9">
        <f>B15+B1360+B1591+B1822+B2200+B2368+B2347+B2389</f>
        <v>348975.42</v>
      </c>
      <c r="C2410" s="9">
        <f>C15+C1360+C1591+C1822+C2200+C2368+C2347+C2389</f>
        <v>1502682</v>
      </c>
      <c r="D2410" s="9">
        <f>D15+D1360+D1591+D1822+D2200+D2368+D2347+D2389</f>
        <v>960817</v>
      </c>
      <c r="E2410" s="7">
        <f>E15+E1360+E1591+E1822+E2200+E2368+E2347+E2389</f>
        <v>-541865</v>
      </c>
      <c r="F2410" s="50"/>
    </row>
    <row r="2411" spans="1:6" x14ac:dyDescent="0.25">
      <c r="A2411" s="50" t="s">
        <v>16</v>
      </c>
      <c r="B2411" s="9">
        <f>B16+B1361+B1592+B1823+B2201+B2369+B2348+B2390</f>
        <v>0</v>
      </c>
      <c r="C2411" s="9">
        <f>C16+C1361+C1592+C1823+C2201+C2369+C2348+C2390</f>
        <v>0</v>
      </c>
      <c r="D2411" s="9">
        <f>D16+D1361+D1592+D1823+D2201+D2369+D2348+D2390</f>
        <v>0</v>
      </c>
      <c r="E2411" s="7">
        <f>E16+E1361+E1592+E1823+E2201+E2369+E2348+E2390</f>
        <v>0</v>
      </c>
      <c r="F2411" s="50"/>
    </row>
    <row r="2412" spans="1:6" x14ac:dyDescent="0.25">
      <c r="A2412" s="50" t="s">
        <v>17</v>
      </c>
      <c r="B2412" s="9">
        <f>B17+B1362+B1593+B1824+B2202+B2370+B2349+B2391</f>
        <v>666573</v>
      </c>
      <c r="C2412" s="9">
        <f>C17+C1362+C1593+C1824+C2202+C2370+C2349+C2391</f>
        <v>686370</v>
      </c>
      <c r="D2412" s="9">
        <f>D17+D1362+D1593+D1824+D2202+D2370+D2349+D2391</f>
        <v>557407</v>
      </c>
      <c r="E2412" s="7">
        <f>E17+E1362+E1593+E1824+E2202+E2370+E2349+E2391</f>
        <v>-128963</v>
      </c>
      <c r="F2412" s="50"/>
    </row>
    <row r="2413" spans="1:6" ht="15.6" x14ac:dyDescent="0.3">
      <c r="A2413" s="46" t="s">
        <v>18</v>
      </c>
      <c r="B2413" s="10">
        <f>SUM(B2409:B2412)</f>
        <v>1283048.42</v>
      </c>
      <c r="C2413" s="10">
        <f t="shared" ref="C2413:D2413" si="277">SUM(C2409:C2412)</f>
        <v>2370627</v>
      </c>
      <c r="D2413" s="10">
        <f t="shared" si="277"/>
        <v>1619724</v>
      </c>
      <c r="E2413" s="29">
        <f t="shared" ref="E2413" si="278">SUM(E2409:E2412)</f>
        <v>-750903</v>
      </c>
      <c r="F2413" s="50"/>
    </row>
    <row r="2414" spans="1:6" x14ac:dyDescent="0.25">
      <c r="A2414" s="50" t="s">
        <v>19</v>
      </c>
      <c r="B2414" s="9">
        <f>B19+B1364+B1595+B1826+B2204+B2372+B2351+B2393</f>
        <v>254191</v>
      </c>
      <c r="C2414" s="9">
        <f>C19+C1364+C1595+C1826+C2204+C2372+C2351+C2393</f>
        <v>342000</v>
      </c>
      <c r="D2414" s="9">
        <f>D19+D1364+D1595+D1826+D2204+D2372+D2351+D2393</f>
        <v>392500</v>
      </c>
      <c r="E2414" s="7">
        <f>E19+E1364+E1595+E1826+E2204+E2372+E2351+E2393</f>
        <v>50500</v>
      </c>
      <c r="F2414" s="50"/>
    </row>
    <row r="2415" spans="1:6" x14ac:dyDescent="0.25">
      <c r="A2415" s="50" t="s">
        <v>20</v>
      </c>
      <c r="B2415" s="9">
        <f>B20+B1365+B1596+B1827+B2205+B2373+B2352+B2394</f>
        <v>0</v>
      </c>
      <c r="C2415" s="9">
        <f>C20+C1365+C1596+C1827+C2205+C2373+C2352+C2394</f>
        <v>0</v>
      </c>
      <c r="D2415" s="9">
        <f>D20+D1365+D1596+D1827+D2205+D2373+D2352+D2394</f>
        <v>0</v>
      </c>
      <c r="E2415" s="7">
        <f>E20+E1365+E1596+E1827+E2205+E2373+E2352+E2394</f>
        <v>0</v>
      </c>
      <c r="F2415" s="50"/>
    </row>
    <row r="2416" spans="1:6" x14ac:dyDescent="0.25">
      <c r="A2416" s="50" t="s">
        <v>21</v>
      </c>
      <c r="B2416" s="9">
        <f>B21+B1366+B1597+B1828+B2206+B2374+B2353+B2395</f>
        <v>0</v>
      </c>
      <c r="C2416" s="9">
        <f>C21+C1366+C1597+C1828+C2206+C2374+C2353+C2395</f>
        <v>0</v>
      </c>
      <c r="D2416" s="9">
        <f>D21+D1366+D1597+D1828+D2206+D2374+D2353+D2395</f>
        <v>0</v>
      </c>
      <c r="E2416" s="7">
        <f>E21+E1366+E1597+E1828+E2206+E2374+E2353+E2395</f>
        <v>0</v>
      </c>
      <c r="F2416" s="50"/>
    </row>
    <row r="2417" spans="1:6" ht="15.6" x14ac:dyDescent="0.3">
      <c r="A2417" s="46" t="s">
        <v>22</v>
      </c>
      <c r="B2417" s="10">
        <f>SUM(B2414:B2416)</f>
        <v>254191</v>
      </c>
      <c r="C2417" s="10">
        <f t="shared" ref="C2417:D2417" si="279">SUM(C2414:C2416)</f>
        <v>342000</v>
      </c>
      <c r="D2417" s="10">
        <f t="shared" si="279"/>
        <v>392500</v>
      </c>
      <c r="E2417" s="29">
        <f t="shared" ref="E2417" si="280">SUM(E2414:E2416)</f>
        <v>50500</v>
      </c>
      <c r="F2417" s="50"/>
    </row>
    <row r="2418" spans="1:6" ht="15.6" x14ac:dyDescent="0.3">
      <c r="A2418" s="51" t="s">
        <v>23</v>
      </c>
      <c r="B2418" s="11">
        <f>SUM(B2417,B2413,B2408,B2404)</f>
        <v>21834689.420000002</v>
      </c>
      <c r="C2418" s="11">
        <f t="shared" ref="C2418:D2418" si="281">SUM(C2417,C2413,C2408,C2404)</f>
        <v>22783616.440000001</v>
      </c>
      <c r="D2418" s="11">
        <f t="shared" si="281"/>
        <v>22682554</v>
      </c>
      <c r="E2418" s="30">
        <f t="shared" ref="E2418" si="282">SUM(E2417,E2413,E2408,E2404)</f>
        <v>-101062.44000000006</v>
      </c>
      <c r="F2418" s="50"/>
    </row>
    <row r="2419" spans="1:6" ht="15.6" x14ac:dyDescent="0.3">
      <c r="B2419" s="13"/>
      <c r="C2419" s="13"/>
      <c r="D2419" s="13"/>
      <c r="E2419" s="13"/>
    </row>
    <row r="2420" spans="1:6" ht="15.6" x14ac:dyDescent="0.3">
      <c r="A2420" s="77"/>
      <c r="B2420" s="1"/>
      <c r="C2420" s="6"/>
      <c r="D2420" s="1"/>
      <c r="E2420" s="6"/>
    </row>
    <row r="2421" spans="1:6" ht="15.6" x14ac:dyDescent="0.3">
      <c r="A2421" s="77"/>
      <c r="B2421" s="1"/>
      <c r="C2421" s="6"/>
      <c r="D2421" s="6"/>
      <c r="E2421" s="6"/>
    </row>
    <row r="2422" spans="1:6" ht="15.6" x14ac:dyDescent="0.3">
      <c r="B2422" s="6"/>
      <c r="C2422" s="1"/>
      <c r="D2422" s="6"/>
      <c r="E2422" s="6"/>
    </row>
    <row r="2423" spans="1:6" x14ac:dyDescent="0.25">
      <c r="B2423" s="14"/>
      <c r="C2423" s="6"/>
      <c r="D2423" s="6"/>
      <c r="E2423" s="6"/>
    </row>
    <row r="2424" spans="1:6" x14ac:dyDescent="0.25">
      <c r="B2424" s="15"/>
      <c r="C2424" s="6"/>
      <c r="D2424" s="6"/>
      <c r="E2424" s="6"/>
    </row>
    <row r="2425" spans="1:6" x14ac:dyDescent="0.25">
      <c r="B2425" s="14"/>
      <c r="C2425" s="6"/>
      <c r="D2425" s="6"/>
      <c r="E2425" s="6"/>
    </row>
    <row r="2426" spans="1:6" x14ac:dyDescent="0.25">
      <c r="B2426" s="14"/>
      <c r="C2426" s="6"/>
      <c r="D2426" s="6"/>
      <c r="E2426" s="6"/>
    </row>
    <row r="2427" spans="1:6" x14ac:dyDescent="0.25">
      <c r="B2427" s="14"/>
      <c r="C2427" s="6"/>
      <c r="D2427" s="6"/>
      <c r="E2427" s="6"/>
    </row>
    <row r="2428" spans="1:6" x14ac:dyDescent="0.25">
      <c r="B2428" s="14"/>
      <c r="C2428" s="6"/>
      <c r="D2428" s="6"/>
      <c r="E2428" s="6"/>
    </row>
    <row r="2429" spans="1:6" x14ac:dyDescent="0.25">
      <c r="B2429" s="14"/>
      <c r="C2429" s="6"/>
      <c r="D2429" s="6"/>
      <c r="E2429" s="6"/>
    </row>
    <row r="2430" spans="1:6" x14ac:dyDescent="0.25">
      <c r="B2430" s="14"/>
      <c r="C2430" s="6"/>
      <c r="D2430" s="6"/>
      <c r="E2430" s="6"/>
    </row>
    <row r="2431" spans="1:6" x14ac:dyDescent="0.25">
      <c r="B2431" s="6"/>
      <c r="C2431" s="6"/>
      <c r="D2431" s="6"/>
      <c r="E2431" s="6"/>
    </row>
    <row r="2432" spans="1:6" ht="15.6" x14ac:dyDescent="0.3">
      <c r="B2432" s="6"/>
      <c r="C2432" s="1"/>
      <c r="D2432" s="6"/>
      <c r="E2432" s="1"/>
    </row>
    <row r="2433" spans="2:5" ht="15.6" x14ac:dyDescent="0.3">
      <c r="B2433" s="6"/>
      <c r="C2433" s="6"/>
      <c r="D2433" s="1"/>
      <c r="E2433" s="6"/>
    </row>
    <row r="2434" spans="2:5" x14ac:dyDescent="0.25">
      <c r="B2434" s="6"/>
      <c r="C2434" s="6"/>
      <c r="D2434" s="6"/>
      <c r="E2434" s="6"/>
    </row>
    <row r="2435" spans="2:5" x14ac:dyDescent="0.25">
      <c r="B2435" s="6"/>
      <c r="C2435" s="6"/>
      <c r="D2435" s="6"/>
      <c r="E2435" s="6"/>
    </row>
    <row r="2436" spans="2:5" x14ac:dyDescent="0.25">
      <c r="B2436" s="6"/>
      <c r="C2436" s="6"/>
      <c r="D2436" s="6"/>
      <c r="E2436" s="6"/>
    </row>
    <row r="2437" spans="2:5" x14ac:dyDescent="0.25">
      <c r="B2437" s="6"/>
      <c r="C2437" s="6"/>
      <c r="D2437" s="6"/>
      <c r="E2437" s="6"/>
    </row>
    <row r="2438" spans="2:5" x14ac:dyDescent="0.25">
      <c r="B2438" s="6"/>
      <c r="C2438" s="6"/>
      <c r="D2438" s="6"/>
      <c r="E2438" s="6"/>
    </row>
    <row r="2439" spans="2:5" ht="32.25" customHeight="1" x14ac:dyDescent="0.25">
      <c r="B2439" s="6"/>
      <c r="C2439" s="6"/>
      <c r="D2439" s="6"/>
      <c r="E2439" s="6"/>
    </row>
    <row r="2440" spans="2:5" ht="15.6" x14ac:dyDescent="0.3">
      <c r="B2440" s="6"/>
      <c r="C2440" s="1"/>
      <c r="D2440" s="6"/>
      <c r="E2440" s="6"/>
    </row>
    <row r="2441" spans="2:5" x14ac:dyDescent="0.25">
      <c r="B2441" s="6"/>
      <c r="C2441" s="6"/>
      <c r="D2441" s="6"/>
      <c r="E2441" s="6"/>
    </row>
    <row r="2442" spans="2:5" x14ac:dyDescent="0.25">
      <c r="B2442" s="6"/>
      <c r="C2442" s="6"/>
      <c r="D2442" s="6"/>
      <c r="E2442" s="6"/>
    </row>
    <row r="2443" spans="2:5" x14ac:dyDescent="0.25">
      <c r="B2443" s="6"/>
      <c r="C2443" s="6"/>
      <c r="D2443" s="6"/>
      <c r="E2443" s="6"/>
    </row>
    <row r="2444" spans="2:5" x14ac:dyDescent="0.25">
      <c r="B2444" s="6"/>
      <c r="C2444" s="6"/>
      <c r="D2444" s="6"/>
      <c r="E2444" s="6"/>
    </row>
    <row r="2445" spans="2:5" x14ac:dyDescent="0.25">
      <c r="B2445" s="6"/>
      <c r="C2445" s="6"/>
      <c r="D2445" s="6"/>
      <c r="E2445" s="6"/>
    </row>
    <row r="2446" spans="2:5" x14ac:dyDescent="0.25">
      <c r="B2446" s="6"/>
      <c r="C2446" s="6"/>
      <c r="D2446" s="6"/>
      <c r="E2446" s="6"/>
    </row>
    <row r="2447" spans="2:5" ht="15.6" x14ac:dyDescent="0.3">
      <c r="B2447" s="6"/>
      <c r="C2447" s="6"/>
      <c r="D2447" s="1"/>
      <c r="E2447" s="6"/>
    </row>
  </sheetData>
  <printOptions horizontalCentered="1"/>
  <pageMargins left="1" right="1" top="1" bottom="1" header="0.5" footer="0.5"/>
  <pageSetup scale="50" fitToHeight="32" orientation="portrait" r:id="rId1"/>
  <headerFooter alignWithMargins="0">
    <oddHeader xml:space="preserve">&amp;C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ae9e322e-cbbe-4149-ac3b-a306e3db7fe1" xsi:nil="true"/>
    <lcf76f155ced4ddcb4097134ff3c332f xmlns="c5843842-fee1-4aab-b289-54557b2c69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E1E5A2-0BD9-42DF-A1C8-0DEA54AB593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sharepoint/v3"/>
    <ds:schemaRef ds:uri="http://purl.org/dc/terms/"/>
    <ds:schemaRef ds:uri="http://schemas.microsoft.com/office/infopath/2007/PartnerControls"/>
    <ds:schemaRef ds:uri="http://purl.org/dc/dcmitype/"/>
    <ds:schemaRef ds:uri="c5843842-fee1-4aab-b289-54557b2c690f"/>
    <ds:schemaRef ds:uri="http://schemas.microsoft.com/office/2006/metadata/properties"/>
    <ds:schemaRef ds:uri="http://www.w3.org/XML/1998/namespace"/>
    <ds:schemaRef ds:uri="ae9e322e-cbbe-4149-ac3b-a306e3db7fe1"/>
  </ds:schemaRefs>
</ds:datastoreItem>
</file>

<file path=customXml/itemProps2.xml><?xml version="1.0" encoding="utf-8"?>
<ds:datastoreItem xmlns:ds="http://schemas.openxmlformats.org/officeDocument/2006/customXml" ds:itemID="{8B2D325D-25E4-4799-9066-51492033E8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A8936-AC4D-40F6-A511-849299317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4a</vt:lpstr>
      <vt:lpstr>'BOR 4a'!Print_Area</vt:lpstr>
      <vt:lpstr>'BOR 4a'!Print_Titles</vt:lpstr>
    </vt:vector>
  </TitlesOfParts>
  <Company>Louisiana Delta Community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Mitchell</dc:creator>
  <cp:lastModifiedBy>Amy Estes</cp:lastModifiedBy>
  <cp:lastPrinted>2024-08-30T19:25:12Z</cp:lastPrinted>
  <dcterms:created xsi:type="dcterms:W3CDTF">2015-08-13T19:43:48Z</dcterms:created>
  <dcterms:modified xsi:type="dcterms:W3CDTF">2025-09-25T21:50:08Z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  <property fmtid="{D5CDD505-2E9C-101B-9397-08002B2CF9AE}" pid="3" name="MediaServiceImageTags">
    <vt:lpwstr/>
  </property>
</Properties>
</file>